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15" windowWidth="15165" windowHeight="4290" tabRatio="594" firstSheet="6" activeTab="10"/>
  </bookViews>
  <sheets>
    <sheet name="format contents" sheetId="16" r:id="rId1"/>
    <sheet name="Contents" sheetId="15" r:id="rId2"/>
    <sheet name="TRT-1" sheetId="40" r:id="rId3"/>
    <sheet name="TRT-2" sheetId="43" r:id="rId4"/>
    <sheet name="TRT-5" sheetId="51" r:id="rId5"/>
    <sheet name="TRT-6 TTPS" sheetId="44" r:id="rId6"/>
    <sheet name="T-8" sheetId="42" r:id="rId7"/>
    <sheet name="T-9 " sheetId="45" r:id="rId8"/>
    <sheet name="T-10 " sheetId="46" r:id="rId9"/>
    <sheet name="TRT_10 OPGC &amp; IPPs" sheetId="52" r:id="rId10"/>
    <sheet name="TRT-11 &amp; 12" sheetId="49" r:id="rId11"/>
    <sheet name="T-13" sheetId="41" r:id="rId12"/>
    <sheet name="T-14 " sheetId="48" r:id="rId13"/>
    <sheet name=" TRT-15" sheetId="53" r:id="rId14"/>
    <sheet name="TRT-19" sheetId="47" r:id="rId15"/>
  </sheets>
  <externalReferences>
    <externalReference r:id="rId16"/>
  </externalReferences>
  <definedNames>
    <definedName name="_xlnm.Print_Area" localSheetId="13">' TRT-15'!$A$1:$R$152</definedName>
    <definedName name="_xlnm.Print_Area" localSheetId="1">Contents!$A$1:$F$75</definedName>
    <definedName name="_xlnm.Print_Area" localSheetId="0">'format contents'!$A$1:$H$31</definedName>
    <definedName name="_xlnm.Print_Area" localSheetId="8">'T-10 '!$B$1:$AA$171</definedName>
    <definedName name="_xlnm.Print_Area" localSheetId="11">'T-13'!$A$1:$N$106</definedName>
    <definedName name="_xlnm.Print_Area" localSheetId="12">'T-14 '!$A$1:$K$47</definedName>
    <definedName name="_xlnm.Print_Area" localSheetId="6">'T-8'!$A$1:$O$83</definedName>
    <definedName name="_xlnm.Print_Area" localSheetId="7">'T-9 '!$A$1:$W$81</definedName>
    <definedName name="_xlnm.Print_Area" localSheetId="9">'TRT_10 OPGC &amp; IPPs'!$A$1:$R$127</definedName>
    <definedName name="_xlnm.Print_Area" localSheetId="2">'TRT-1'!$A$1:$T$632</definedName>
    <definedName name="_xlnm.Print_Area" localSheetId="10">'TRT-11 &amp; 12'!$A$1:$K$25</definedName>
    <definedName name="_xlnm.Print_Area" localSheetId="14">'TRT-19'!$A$1:$M$57</definedName>
    <definedName name="_xlnm.Print_Area" localSheetId="4">'TRT-5'!$A$1:$I$42</definedName>
    <definedName name="_xlnm.Print_Area" localSheetId="5">'TRT-6 TTPS'!$A$1:$K$101</definedName>
    <definedName name="_xlnm.Print_Titles" localSheetId="13">' TRT-15'!$1:$5</definedName>
    <definedName name="_xlnm.Print_Titles" localSheetId="8">'T-10 '!$1:$46</definedName>
    <definedName name="_xlnm.Print_Titles" localSheetId="7">'T-9 '!$A:$B</definedName>
    <definedName name="_xlnm.Print_Titles" localSheetId="2">'TRT-1'!$1:$10</definedName>
  </definedNames>
  <calcPr calcId="144525"/>
</workbook>
</file>

<file path=xl/calcChain.xml><?xml version="1.0" encoding="utf-8"?>
<calcChain xmlns="http://schemas.openxmlformats.org/spreadsheetml/2006/main">
  <c r="K9" i="53" l="1"/>
  <c r="L9" i="53" s="1"/>
  <c r="N9" i="53"/>
  <c r="O9" i="53" s="1"/>
  <c r="P9" i="53"/>
  <c r="K10" i="53"/>
  <c r="L10" i="53" s="1"/>
  <c r="R10" i="53" s="1"/>
  <c r="N10" i="53"/>
  <c r="O10" i="53" s="1"/>
  <c r="F10" i="53" s="1"/>
  <c r="Q10" i="53" s="1"/>
  <c r="P10" i="53"/>
  <c r="K11" i="53"/>
  <c r="L11" i="53" s="1"/>
  <c r="R11" i="53" s="1"/>
  <c r="N11" i="53"/>
  <c r="O11" i="53" s="1"/>
  <c r="F11" i="53" s="1"/>
  <c r="Q11" i="53" s="1"/>
  <c r="P11" i="53"/>
  <c r="K12" i="53"/>
  <c r="L12" i="53" s="1"/>
  <c r="R12" i="53" s="1"/>
  <c r="N12" i="53"/>
  <c r="O12" i="53" s="1"/>
  <c r="F12" i="53" s="1"/>
  <c r="Q12" i="53" s="1"/>
  <c r="P12" i="53"/>
  <c r="K13" i="53"/>
  <c r="L13" i="53" s="1"/>
  <c r="R13" i="53" s="1"/>
  <c r="N13" i="53"/>
  <c r="O13" i="53" s="1"/>
  <c r="F13" i="53" s="1"/>
  <c r="Q13" i="53" s="1"/>
  <c r="P13" i="53"/>
  <c r="P14" i="53" s="1"/>
  <c r="D14" i="53"/>
  <c r="N14" i="53"/>
  <c r="K15" i="53"/>
  <c r="L15" i="53"/>
  <c r="R15" i="53" s="1"/>
  <c r="N15" i="53"/>
  <c r="O15" i="53"/>
  <c r="F15" i="53" s="1"/>
  <c r="Q15" i="53" s="1"/>
  <c r="P15" i="53"/>
  <c r="K16" i="53"/>
  <c r="L16" i="53"/>
  <c r="R16" i="53" s="1"/>
  <c r="N16" i="53"/>
  <c r="O16" i="53"/>
  <c r="F16" i="53" s="1"/>
  <c r="Q16" i="53" s="1"/>
  <c r="P16" i="53"/>
  <c r="D18" i="53"/>
  <c r="K19" i="53"/>
  <c r="L19" i="53"/>
  <c r="R19" i="53" s="1"/>
  <c r="N19" i="53"/>
  <c r="O19" i="53"/>
  <c r="F19" i="53" s="1"/>
  <c r="Q19" i="53" s="1"/>
  <c r="P19" i="53"/>
  <c r="K20" i="53"/>
  <c r="L20" i="53"/>
  <c r="R20" i="53" s="1"/>
  <c r="N20" i="53"/>
  <c r="O20" i="53"/>
  <c r="F20" i="53" s="1"/>
  <c r="Q20" i="53" s="1"/>
  <c r="P20" i="53"/>
  <c r="K21" i="53"/>
  <c r="L21" i="53"/>
  <c r="R21" i="53" s="1"/>
  <c r="N21" i="53"/>
  <c r="O21" i="53"/>
  <c r="F21" i="53" s="1"/>
  <c r="Q21" i="53" s="1"/>
  <c r="P21" i="53"/>
  <c r="K22" i="53"/>
  <c r="L22" i="53"/>
  <c r="N22" i="53"/>
  <c r="O22" i="53"/>
  <c r="F22" i="53" s="1"/>
  <c r="Q22" i="53" s="1"/>
  <c r="P22" i="53"/>
  <c r="R22" i="53"/>
  <c r="K23" i="53"/>
  <c r="L23" i="53"/>
  <c r="N23" i="53"/>
  <c r="O23" i="53"/>
  <c r="F23" i="53" s="1"/>
  <c r="Q23" i="53" s="1"/>
  <c r="P23" i="53"/>
  <c r="R23" i="53"/>
  <c r="D24" i="53"/>
  <c r="L24" i="53"/>
  <c r="H24" i="53" s="1"/>
  <c r="K25" i="53"/>
  <c r="L25" i="53"/>
  <c r="N25" i="53"/>
  <c r="O25" i="53"/>
  <c r="F25" i="53" s="1"/>
  <c r="Q25" i="53" s="1"/>
  <c r="P25" i="53"/>
  <c r="R25" i="53"/>
  <c r="K27" i="53"/>
  <c r="L27" i="53" s="1"/>
  <c r="N27" i="53"/>
  <c r="O27" i="53" s="1"/>
  <c r="F27" i="53" s="1"/>
  <c r="Q27" i="53" s="1"/>
  <c r="P27" i="53"/>
  <c r="K28" i="53"/>
  <c r="L28" i="53"/>
  <c r="N28" i="53"/>
  <c r="O28" i="53"/>
  <c r="P28" i="53"/>
  <c r="Q28" i="53"/>
  <c r="R28" i="53"/>
  <c r="K29" i="53"/>
  <c r="L29" i="53"/>
  <c r="N29" i="53"/>
  <c r="O29" i="53"/>
  <c r="F29" i="53" s="1"/>
  <c r="Q29" i="53" s="1"/>
  <c r="P29" i="53"/>
  <c r="R29" i="53"/>
  <c r="D30" i="53"/>
  <c r="D31" i="53"/>
  <c r="P31" i="53" s="1"/>
  <c r="R31" i="53" s="1"/>
  <c r="I31" i="53"/>
  <c r="K31" i="53"/>
  <c r="L31" i="53"/>
  <c r="N31" i="53"/>
  <c r="O31" i="53"/>
  <c r="K32" i="53"/>
  <c r="L32" i="53" s="1"/>
  <c r="N32" i="53"/>
  <c r="O32" i="53" s="1"/>
  <c r="Q32" i="53" s="1"/>
  <c r="P32" i="53"/>
  <c r="R32" i="53"/>
  <c r="K33" i="53"/>
  <c r="L33" i="53" s="1"/>
  <c r="N33" i="53"/>
  <c r="O33" i="53" s="1"/>
  <c r="F33" i="53" s="1"/>
  <c r="Q33" i="53" s="1"/>
  <c r="P33" i="53"/>
  <c r="R33" i="53"/>
  <c r="V33" i="53"/>
  <c r="D34" i="53"/>
  <c r="V34" i="53"/>
  <c r="K35" i="53"/>
  <c r="L35" i="53"/>
  <c r="R35" i="53" s="1"/>
  <c r="N35" i="53"/>
  <c r="O35" i="53"/>
  <c r="F35" i="53" s="1"/>
  <c r="Q35" i="53" s="1"/>
  <c r="P35" i="53"/>
  <c r="K36" i="53"/>
  <c r="L36" i="53"/>
  <c r="R36" i="53" s="1"/>
  <c r="N36" i="53"/>
  <c r="O36" i="53"/>
  <c r="F36" i="53" s="1"/>
  <c r="Q36" i="53" s="1"/>
  <c r="P36" i="53"/>
  <c r="K37" i="53"/>
  <c r="L37" i="53"/>
  <c r="R37" i="53" s="1"/>
  <c r="N37" i="53"/>
  <c r="O37" i="53"/>
  <c r="F37" i="53" s="1"/>
  <c r="Q37" i="53" s="1"/>
  <c r="P37" i="53"/>
  <c r="K38" i="53"/>
  <c r="L38" i="53"/>
  <c r="R38" i="53" s="1"/>
  <c r="N38" i="53"/>
  <c r="O38" i="53"/>
  <c r="F38" i="53" s="1"/>
  <c r="Q38" i="53" s="1"/>
  <c r="P38" i="53"/>
  <c r="K39" i="53"/>
  <c r="L39" i="53"/>
  <c r="R39" i="53" s="1"/>
  <c r="N39" i="53"/>
  <c r="O39" i="53"/>
  <c r="F39" i="53" s="1"/>
  <c r="Q39" i="53" s="1"/>
  <c r="P39" i="53"/>
  <c r="K40" i="53"/>
  <c r="L40" i="53"/>
  <c r="R40" i="53" s="1"/>
  <c r="N40" i="53"/>
  <c r="O40" i="53"/>
  <c r="F40" i="53" s="1"/>
  <c r="Q40" i="53" s="1"/>
  <c r="P40" i="53"/>
  <c r="K41" i="53"/>
  <c r="L41" i="53"/>
  <c r="R41" i="53" s="1"/>
  <c r="N41" i="53"/>
  <c r="O41" i="53"/>
  <c r="F41" i="53" s="1"/>
  <c r="Q41" i="53" s="1"/>
  <c r="P41" i="53"/>
  <c r="K42" i="53"/>
  <c r="L42" i="53"/>
  <c r="R42" i="53" s="1"/>
  <c r="N42" i="53"/>
  <c r="O42" i="53"/>
  <c r="F42" i="53" s="1"/>
  <c r="Q42" i="53" s="1"/>
  <c r="P42" i="53"/>
  <c r="K43" i="53"/>
  <c r="L43" i="53"/>
  <c r="R43" i="53" s="1"/>
  <c r="N43" i="53"/>
  <c r="O43" i="53"/>
  <c r="F43" i="53" s="1"/>
  <c r="Q43" i="53" s="1"/>
  <c r="P43" i="53"/>
  <c r="K44" i="53"/>
  <c r="L44" i="53"/>
  <c r="R44" i="53" s="1"/>
  <c r="N44" i="53"/>
  <c r="O44" i="53"/>
  <c r="F44" i="53" s="1"/>
  <c r="Q44" i="53" s="1"/>
  <c r="P44" i="53"/>
  <c r="K45" i="53"/>
  <c r="L45" i="53"/>
  <c r="R45" i="53" s="1"/>
  <c r="N45" i="53"/>
  <c r="O45" i="53"/>
  <c r="F45" i="53" s="1"/>
  <c r="Q45" i="53" s="1"/>
  <c r="P45" i="53"/>
  <c r="D46" i="53"/>
  <c r="O46" i="53"/>
  <c r="F46" i="53" s="1"/>
  <c r="P46" i="53"/>
  <c r="Q46" i="53"/>
  <c r="K47" i="53"/>
  <c r="L47" i="53"/>
  <c r="N47" i="53"/>
  <c r="O47" i="53"/>
  <c r="F47" i="53" s="1"/>
  <c r="L48" i="53"/>
  <c r="N48" i="53"/>
  <c r="O48" i="53" s="1"/>
  <c r="O49" i="53"/>
  <c r="R49" i="53"/>
  <c r="O50" i="53"/>
  <c r="R50" i="53"/>
  <c r="D52" i="53"/>
  <c r="H58" i="53"/>
  <c r="K58" i="53"/>
  <c r="N58" i="53" s="1"/>
  <c r="O58" i="53"/>
  <c r="P58" i="53"/>
  <c r="Q58" i="53"/>
  <c r="R58" i="53"/>
  <c r="H59" i="53"/>
  <c r="K59" i="53" s="1"/>
  <c r="N59" i="53" s="1"/>
  <c r="O59" i="53" s="1"/>
  <c r="Q59" i="53" s="1"/>
  <c r="P59" i="53"/>
  <c r="R59" i="53" s="1"/>
  <c r="H60" i="53"/>
  <c r="K60" i="53"/>
  <c r="N60" i="53" s="1"/>
  <c r="O60" i="53"/>
  <c r="P60" i="53"/>
  <c r="Q60" i="53"/>
  <c r="R60" i="53"/>
  <c r="H61" i="53"/>
  <c r="K61" i="53" s="1"/>
  <c r="N61" i="53" s="1"/>
  <c r="O61" i="53" s="1"/>
  <c r="Q61" i="53" s="1"/>
  <c r="P61" i="53"/>
  <c r="R61" i="53" s="1"/>
  <c r="H62" i="53"/>
  <c r="K62" i="53"/>
  <c r="N62" i="53" s="1"/>
  <c r="O62" i="53"/>
  <c r="P62" i="53"/>
  <c r="Q62" i="53"/>
  <c r="R62" i="53"/>
  <c r="D63" i="53"/>
  <c r="K63" i="53" s="1"/>
  <c r="N63" i="53" s="1"/>
  <c r="O63" i="53" s="1"/>
  <c r="Q63" i="53" s="1"/>
  <c r="L63" i="53"/>
  <c r="H63" i="53" s="1"/>
  <c r="P63" i="53"/>
  <c r="R63" i="53"/>
  <c r="H64" i="53"/>
  <c r="K64" i="53"/>
  <c r="N64" i="53" s="1"/>
  <c r="O64" i="53" s="1"/>
  <c r="Q64" i="53" s="1"/>
  <c r="P64" i="53"/>
  <c r="R64" i="53"/>
  <c r="H65" i="53"/>
  <c r="K65" i="53"/>
  <c r="N65" i="53"/>
  <c r="O65" i="53" s="1"/>
  <c r="Q65" i="53" s="1"/>
  <c r="P65" i="53"/>
  <c r="R65" i="53"/>
  <c r="L66" i="53"/>
  <c r="H67" i="53"/>
  <c r="K67" i="53"/>
  <c r="N67" i="53"/>
  <c r="O67" i="53" s="1"/>
  <c r="Q67" i="53" s="1"/>
  <c r="P67" i="53"/>
  <c r="R67" i="53"/>
  <c r="D68" i="53"/>
  <c r="L68" i="53"/>
  <c r="H68" i="53" s="1"/>
  <c r="P68" i="53" s="1"/>
  <c r="R68" i="53" s="1"/>
  <c r="O69" i="53"/>
  <c r="P69" i="53"/>
  <c r="R69" i="53"/>
  <c r="H70" i="53"/>
  <c r="K70" i="53"/>
  <c r="N70" i="53" s="1"/>
  <c r="O70" i="53" s="1"/>
  <c r="Q70" i="53" s="1"/>
  <c r="P70" i="53"/>
  <c r="R70" i="53"/>
  <c r="H71" i="53"/>
  <c r="K71" i="53" s="1"/>
  <c r="N71" i="53" s="1"/>
  <c r="O71" i="53" s="1"/>
  <c r="Q71" i="53" s="1"/>
  <c r="P71" i="53"/>
  <c r="R71" i="53"/>
  <c r="H72" i="53"/>
  <c r="K72" i="53"/>
  <c r="N72" i="53" s="1"/>
  <c r="O72" i="53" s="1"/>
  <c r="Q72" i="53" s="1"/>
  <c r="P72" i="53"/>
  <c r="R72" i="53"/>
  <c r="D73" i="53"/>
  <c r="L73" i="53"/>
  <c r="H73" i="53" s="1"/>
  <c r="H74" i="53"/>
  <c r="K74" i="53"/>
  <c r="N74" i="53" s="1"/>
  <c r="O74" i="53" s="1"/>
  <c r="Q74" i="53" s="1"/>
  <c r="P74" i="53"/>
  <c r="R74" i="53"/>
  <c r="H75" i="53"/>
  <c r="K75" i="53" s="1"/>
  <c r="N75" i="53" s="1"/>
  <c r="O75" i="53" s="1"/>
  <c r="Q75" i="53" s="1"/>
  <c r="P75" i="53"/>
  <c r="R75" i="53"/>
  <c r="H76" i="53"/>
  <c r="K76" i="53"/>
  <c r="N76" i="53" s="1"/>
  <c r="O76" i="53" s="1"/>
  <c r="P76" i="53"/>
  <c r="R76" i="53"/>
  <c r="H77" i="53"/>
  <c r="K77" i="53"/>
  <c r="N77" i="53" s="1"/>
  <c r="O77" i="53" s="1"/>
  <c r="Q77" i="53" s="1"/>
  <c r="P77" i="53"/>
  <c r="R77" i="53"/>
  <c r="H78" i="53"/>
  <c r="K78" i="53" s="1"/>
  <c r="N78" i="53" s="1"/>
  <c r="O78" i="53" s="1"/>
  <c r="P78" i="53"/>
  <c r="R78" i="53" s="1"/>
  <c r="D79" i="53"/>
  <c r="L79" i="53"/>
  <c r="H79" i="53" s="1"/>
  <c r="L80" i="53"/>
  <c r="H81" i="53"/>
  <c r="K81" i="53" s="1"/>
  <c r="N81" i="53" s="1"/>
  <c r="O81" i="53" s="1"/>
  <c r="Q81" i="53" s="1"/>
  <c r="P81" i="53"/>
  <c r="R81" i="53"/>
  <c r="H82" i="53"/>
  <c r="K82" i="53"/>
  <c r="N82" i="53" s="1"/>
  <c r="O82" i="53" s="1"/>
  <c r="Q82" i="53" s="1"/>
  <c r="P82" i="53"/>
  <c r="R82" i="53"/>
  <c r="H83" i="53"/>
  <c r="K83" i="53" s="1"/>
  <c r="N83" i="53" s="1"/>
  <c r="O83" i="53" s="1"/>
  <c r="Q83" i="53" s="1"/>
  <c r="P83" i="53"/>
  <c r="R83" i="53"/>
  <c r="H84" i="53"/>
  <c r="K84" i="53"/>
  <c r="N84" i="53" s="1"/>
  <c r="O84" i="53" s="1"/>
  <c r="Q84" i="53" s="1"/>
  <c r="P84" i="53"/>
  <c r="R84" i="53"/>
  <c r="H85" i="53"/>
  <c r="K85" i="53" s="1"/>
  <c r="N85" i="53" s="1"/>
  <c r="O85" i="53" s="1"/>
  <c r="Q85" i="53" s="1"/>
  <c r="P85" i="53"/>
  <c r="R85" i="53"/>
  <c r="H86" i="53"/>
  <c r="K86" i="53"/>
  <c r="N86" i="53" s="1"/>
  <c r="O86" i="53" s="1"/>
  <c r="Q86" i="53" s="1"/>
  <c r="P86" i="53"/>
  <c r="R86" i="53"/>
  <c r="H87" i="53"/>
  <c r="K87" i="53" s="1"/>
  <c r="N87" i="53" s="1"/>
  <c r="O87" i="53" s="1"/>
  <c r="Q87" i="53" s="1"/>
  <c r="P87" i="53"/>
  <c r="R87" i="53"/>
  <c r="H88" i="53"/>
  <c r="K88" i="53"/>
  <c r="N88" i="53" s="1"/>
  <c r="O88" i="53" s="1"/>
  <c r="Q88" i="53" s="1"/>
  <c r="P88" i="53"/>
  <c r="R88" i="53"/>
  <c r="H89" i="53"/>
  <c r="K89" i="53" s="1"/>
  <c r="N89" i="53" s="1"/>
  <c r="O89" i="53" s="1"/>
  <c r="Q89" i="53" s="1"/>
  <c r="P89" i="53"/>
  <c r="R89" i="53"/>
  <c r="H90" i="53"/>
  <c r="K90" i="53"/>
  <c r="N90" i="53" s="1"/>
  <c r="O90" i="53" s="1"/>
  <c r="Q90" i="53" s="1"/>
  <c r="P90" i="53"/>
  <c r="R90" i="53"/>
  <c r="D91" i="53"/>
  <c r="L91" i="53"/>
  <c r="H91" i="53" s="1"/>
  <c r="H92" i="53"/>
  <c r="K92" i="53"/>
  <c r="N92" i="53" s="1"/>
  <c r="O92" i="53" s="1"/>
  <c r="Q92" i="53" s="1"/>
  <c r="P92" i="53"/>
  <c r="R92" i="53"/>
  <c r="H93" i="53"/>
  <c r="K93" i="53" s="1"/>
  <c r="N93" i="53" s="1"/>
  <c r="O93" i="53" s="1"/>
  <c r="Q93" i="53" s="1"/>
  <c r="P93" i="53"/>
  <c r="R93" i="53"/>
  <c r="A94" i="53"/>
  <c r="K94" i="53"/>
  <c r="N94" i="53"/>
  <c r="O94" i="53" s="1"/>
  <c r="Q94" i="53" s="1"/>
  <c r="P94" i="53"/>
  <c r="R94" i="53"/>
  <c r="A95" i="53"/>
  <c r="H95" i="53"/>
  <c r="K95" i="53"/>
  <c r="N95" i="53" s="1"/>
  <c r="O95" i="53" s="1"/>
  <c r="Q95" i="53" s="1"/>
  <c r="P95" i="53"/>
  <c r="D96" i="53"/>
  <c r="L96" i="53"/>
  <c r="H96" i="53" s="1"/>
  <c r="N97" i="53"/>
  <c r="O97" i="53"/>
  <c r="N98" i="53"/>
  <c r="L99" i="53"/>
  <c r="R99" i="53"/>
  <c r="K106" i="53"/>
  <c r="L106" i="53" s="1"/>
  <c r="R106" i="53" s="1"/>
  <c r="N106" i="53"/>
  <c r="O106" i="53" s="1"/>
  <c r="F106" i="53" s="1"/>
  <c r="Q106" i="53" s="1"/>
  <c r="P106" i="53"/>
  <c r="K107" i="53"/>
  <c r="L107" i="53" s="1"/>
  <c r="N107" i="53"/>
  <c r="O107" i="53" s="1"/>
  <c r="P107" i="53"/>
  <c r="K108" i="53"/>
  <c r="L108" i="53" s="1"/>
  <c r="R108" i="53" s="1"/>
  <c r="N108" i="53"/>
  <c r="O108" i="53" s="1"/>
  <c r="F108" i="53" s="1"/>
  <c r="Q108" i="53" s="1"/>
  <c r="P108" i="53"/>
  <c r="K109" i="53"/>
  <c r="L109" i="53"/>
  <c r="R109" i="53" s="1"/>
  <c r="N109" i="53"/>
  <c r="O109" i="53"/>
  <c r="P109" i="53"/>
  <c r="Q109" i="53"/>
  <c r="K110" i="53"/>
  <c r="L110" i="53"/>
  <c r="R110" i="53" s="1"/>
  <c r="N110" i="53"/>
  <c r="O110" i="53"/>
  <c r="F110" i="53" s="1"/>
  <c r="Q110" i="53" s="1"/>
  <c r="P110" i="53"/>
  <c r="D111" i="53"/>
  <c r="D114" i="53" s="1"/>
  <c r="K112" i="53"/>
  <c r="L112" i="53" s="1"/>
  <c r="R112" i="53" s="1"/>
  <c r="N112" i="53"/>
  <c r="O112" i="53" s="1"/>
  <c r="F112" i="53" s="1"/>
  <c r="Q112" i="53" s="1"/>
  <c r="P112" i="53"/>
  <c r="K113" i="53"/>
  <c r="L113" i="53" s="1"/>
  <c r="R113" i="53" s="1"/>
  <c r="N113" i="53"/>
  <c r="O113" i="53" s="1"/>
  <c r="F113" i="53" s="1"/>
  <c r="Q113" i="53" s="1"/>
  <c r="P113" i="53"/>
  <c r="K115" i="53"/>
  <c r="L115" i="53" s="1"/>
  <c r="R115" i="53" s="1"/>
  <c r="N115" i="53"/>
  <c r="O115" i="53" s="1"/>
  <c r="Q115" i="53" s="1"/>
  <c r="P115" i="53"/>
  <c r="K116" i="53"/>
  <c r="L116" i="53"/>
  <c r="R116" i="53" s="1"/>
  <c r="N116" i="53"/>
  <c r="O116" i="53"/>
  <c r="P116" i="53"/>
  <c r="Q116" i="53"/>
  <c r="K117" i="53"/>
  <c r="L117" i="53" s="1"/>
  <c r="R117" i="53" s="1"/>
  <c r="N117" i="53"/>
  <c r="O117" i="53" s="1"/>
  <c r="Q117" i="53" s="1"/>
  <c r="P117" i="53"/>
  <c r="K119" i="53"/>
  <c r="L119" i="53" s="1"/>
  <c r="R119" i="53" s="1"/>
  <c r="N119" i="53"/>
  <c r="O119" i="53" s="1"/>
  <c r="F119" i="53" s="1"/>
  <c r="Q119" i="53" s="1"/>
  <c r="P119" i="53"/>
  <c r="K120" i="53"/>
  <c r="L120" i="53" s="1"/>
  <c r="N120" i="53"/>
  <c r="O120" i="53" s="1"/>
  <c r="P120" i="53"/>
  <c r="K121" i="53"/>
  <c r="L121" i="53" s="1"/>
  <c r="R121" i="53" s="1"/>
  <c r="N121" i="53"/>
  <c r="O121" i="53" s="1"/>
  <c r="F121" i="53" s="1"/>
  <c r="P121" i="53"/>
  <c r="K122" i="53"/>
  <c r="L122" i="53" s="1"/>
  <c r="R122" i="53" s="1"/>
  <c r="N122" i="53"/>
  <c r="O122" i="53" s="1"/>
  <c r="F122" i="53" s="1"/>
  <c r="P122" i="53"/>
  <c r="K123" i="53"/>
  <c r="L123" i="53" s="1"/>
  <c r="R123" i="53" s="1"/>
  <c r="N123" i="53"/>
  <c r="O123" i="53" s="1"/>
  <c r="F123" i="53" s="1"/>
  <c r="P123" i="53"/>
  <c r="K124" i="53"/>
  <c r="L124" i="53" s="1"/>
  <c r="R124" i="53" s="1"/>
  <c r="N124" i="53"/>
  <c r="O124" i="53" s="1"/>
  <c r="F124" i="53" s="1"/>
  <c r="Q124" i="53" s="1"/>
  <c r="P124" i="53"/>
  <c r="K125" i="53"/>
  <c r="L125" i="53" s="1"/>
  <c r="R125" i="53" s="1"/>
  <c r="N125" i="53"/>
  <c r="O125" i="53" s="1"/>
  <c r="F125" i="53" s="1"/>
  <c r="Q125" i="53" s="1"/>
  <c r="P125" i="53"/>
  <c r="K126" i="53"/>
  <c r="L126" i="53" s="1"/>
  <c r="R126" i="53" s="1"/>
  <c r="N126" i="53"/>
  <c r="O126" i="53" s="1"/>
  <c r="F126" i="53" s="1"/>
  <c r="Q126" i="53" s="1"/>
  <c r="P126" i="53"/>
  <c r="K127" i="53"/>
  <c r="L127" i="53" s="1"/>
  <c r="R127" i="53" s="1"/>
  <c r="N127" i="53"/>
  <c r="O127" i="53" s="1"/>
  <c r="F127" i="53" s="1"/>
  <c r="Q127" i="53" s="1"/>
  <c r="P127" i="53"/>
  <c r="D128" i="53"/>
  <c r="K129" i="53"/>
  <c r="N129" i="53" s="1"/>
  <c r="O129" i="53" s="1"/>
  <c r="P129" i="53"/>
  <c r="R129" i="53"/>
  <c r="K130" i="53"/>
  <c r="N130" i="53"/>
  <c r="O130" i="53" s="1"/>
  <c r="P130" i="53"/>
  <c r="R130" i="53"/>
  <c r="D131" i="53"/>
  <c r="K131" i="53"/>
  <c r="L131" i="53"/>
  <c r="R131" i="53" s="1"/>
  <c r="N131" i="53"/>
  <c r="P131" i="53"/>
  <c r="K133" i="53"/>
  <c r="L133" i="53"/>
  <c r="R133" i="53" s="1"/>
  <c r="N133" i="53"/>
  <c r="O133" i="53"/>
  <c r="F133" i="53" s="1"/>
  <c r="Q133" i="53" s="1"/>
  <c r="P133" i="53"/>
  <c r="K134" i="53"/>
  <c r="L134" i="53"/>
  <c r="R134" i="53" s="1"/>
  <c r="N134" i="53"/>
  <c r="O134" i="53"/>
  <c r="F134" i="53" s="1"/>
  <c r="Q134" i="53" s="1"/>
  <c r="P134" i="53"/>
  <c r="K135" i="53"/>
  <c r="L135" i="53"/>
  <c r="R135" i="53" s="1"/>
  <c r="N135" i="53"/>
  <c r="O135" i="53"/>
  <c r="F135" i="53" s="1"/>
  <c r="Q135" i="53" s="1"/>
  <c r="P135" i="53"/>
  <c r="D136" i="53"/>
  <c r="F138" i="53"/>
  <c r="K138" i="53"/>
  <c r="L138" i="53"/>
  <c r="R138" i="53" s="1"/>
  <c r="N138" i="53"/>
  <c r="O138" i="53"/>
  <c r="P138" i="53"/>
  <c r="Q138" i="53"/>
  <c r="F139" i="53"/>
  <c r="K139" i="53"/>
  <c r="L139" i="53"/>
  <c r="R142" i="53" s="1"/>
  <c r="N139" i="53"/>
  <c r="O139" i="53"/>
  <c r="P139" i="53"/>
  <c r="Q139" i="53"/>
  <c r="F140" i="53"/>
  <c r="K140" i="53"/>
  <c r="L140" i="53"/>
  <c r="R143" i="53" s="1"/>
  <c r="N140" i="53"/>
  <c r="O140" i="53"/>
  <c r="P140" i="53"/>
  <c r="Q140" i="53"/>
  <c r="F141" i="53"/>
  <c r="K141" i="53"/>
  <c r="L141" i="53"/>
  <c r="R144" i="53" s="1"/>
  <c r="N141" i="53"/>
  <c r="O141" i="53"/>
  <c r="P141" i="53"/>
  <c r="Q141" i="53"/>
  <c r="F142" i="53"/>
  <c r="K142" i="53"/>
  <c r="L142" i="53"/>
  <c r="N142" i="53"/>
  <c r="O142" i="53"/>
  <c r="P142" i="53"/>
  <c r="Q142" i="53"/>
  <c r="F143" i="53"/>
  <c r="K143" i="53"/>
  <c r="L143" i="53"/>
  <c r="R146" i="53" s="1"/>
  <c r="N143" i="53"/>
  <c r="O143" i="53"/>
  <c r="P143" i="53"/>
  <c r="Q143" i="53"/>
  <c r="F144" i="53"/>
  <c r="K144" i="53"/>
  <c r="L144" i="53"/>
  <c r="N144" i="53"/>
  <c r="O144" i="53"/>
  <c r="P144" i="53"/>
  <c r="Q144" i="53"/>
  <c r="K145" i="53"/>
  <c r="L145" i="53" s="1"/>
  <c r="R148" i="53" s="1"/>
  <c r="N145" i="53"/>
  <c r="O145" i="53" s="1"/>
  <c r="P145" i="53"/>
  <c r="R145" i="53"/>
  <c r="K146" i="53"/>
  <c r="L146" i="53"/>
  <c r="N146" i="53"/>
  <c r="O146" i="53"/>
  <c r="P146" i="53"/>
  <c r="Q146" i="53"/>
  <c r="K147" i="53"/>
  <c r="N147" i="53" s="1"/>
  <c r="O147" i="53" s="1"/>
  <c r="Q147" i="53" s="1"/>
  <c r="P147" i="53"/>
  <c r="R147" i="53"/>
  <c r="D148" i="53"/>
  <c r="N148" i="53"/>
  <c r="N149" i="53"/>
  <c r="P149" i="53"/>
  <c r="Q149" i="53"/>
  <c r="R149" i="53"/>
  <c r="Q145" i="53" l="1"/>
  <c r="O148" i="53"/>
  <c r="O131" i="53"/>
  <c r="F130" i="53"/>
  <c r="Q130" i="53" s="1"/>
  <c r="Q122" i="53"/>
  <c r="F120" i="53"/>
  <c r="O128" i="53"/>
  <c r="R107" i="53"/>
  <c r="L111" i="53"/>
  <c r="Q123" i="53"/>
  <c r="Q121" i="53"/>
  <c r="F129" i="53"/>
  <c r="Q129" i="53" s="1"/>
  <c r="R120" i="53"/>
  <c r="L128" i="53"/>
  <c r="H128" i="53" s="1"/>
  <c r="D137" i="53"/>
  <c r="F107" i="53"/>
  <c r="Q107" i="53" s="1"/>
  <c r="O111" i="53"/>
  <c r="L147" i="53"/>
  <c r="L148" i="53" s="1"/>
  <c r="R141" i="53"/>
  <c r="O136" i="53"/>
  <c r="Q136" i="53" s="1"/>
  <c r="L136" i="53"/>
  <c r="H136" i="53" s="1"/>
  <c r="K73" i="53"/>
  <c r="N73" i="53" s="1"/>
  <c r="O73" i="53" s="1"/>
  <c r="P73" i="53"/>
  <c r="R73" i="53" s="1"/>
  <c r="K96" i="53"/>
  <c r="N96" i="53" s="1"/>
  <c r="O96" i="53" s="1"/>
  <c r="P96" i="53"/>
  <c r="K91" i="53"/>
  <c r="N91" i="53" s="1"/>
  <c r="O91" i="53" s="1"/>
  <c r="Q91" i="53" s="1"/>
  <c r="P91" i="53"/>
  <c r="R91" i="53" s="1"/>
  <c r="K79" i="53"/>
  <c r="N79" i="53" s="1"/>
  <c r="P79" i="53"/>
  <c r="K68" i="53"/>
  <c r="N68" i="53" s="1"/>
  <c r="O68" i="53" s="1"/>
  <c r="Q68" i="53" s="1"/>
  <c r="D66" i="53"/>
  <c r="D80" i="53" s="1"/>
  <c r="L46" i="53"/>
  <c r="F31" i="53"/>
  <c r="Q31" i="53" s="1"/>
  <c r="R27" i="53"/>
  <c r="L30" i="53"/>
  <c r="H30" i="53" s="1"/>
  <c r="F9" i="53"/>
  <c r="Q9" i="53" s="1"/>
  <c r="O14" i="53"/>
  <c r="K24" i="53"/>
  <c r="N24" i="53" s="1"/>
  <c r="O24" i="53" s="1"/>
  <c r="P24" i="53"/>
  <c r="R24" i="53" s="1"/>
  <c r="R9" i="53"/>
  <c r="L14" i="53"/>
  <c r="D99" i="53" l="1"/>
  <c r="H80" i="53"/>
  <c r="K80" i="53" s="1"/>
  <c r="N80" i="53" s="1"/>
  <c r="H148" i="53"/>
  <c r="P148" i="53" s="1"/>
  <c r="H14" i="53"/>
  <c r="L18" i="53"/>
  <c r="R14" i="53"/>
  <c r="F24" i="53"/>
  <c r="Q24" i="53" s="1"/>
  <c r="K30" i="53"/>
  <c r="N30" i="53" s="1"/>
  <c r="O30" i="53" s="1"/>
  <c r="F30" i="53" s="1"/>
  <c r="Q30" i="53" s="1"/>
  <c r="P30" i="53"/>
  <c r="R30" i="53" s="1"/>
  <c r="L34" i="53"/>
  <c r="R46" i="53"/>
  <c r="H46" i="53"/>
  <c r="K46" i="53" s="1"/>
  <c r="N46" i="53" s="1"/>
  <c r="K66" i="53"/>
  <c r="N66" i="53" s="1"/>
  <c r="O66" i="53" s="1"/>
  <c r="Q66" i="53" s="1"/>
  <c r="H66" i="53"/>
  <c r="P66" i="53" s="1"/>
  <c r="K136" i="53"/>
  <c r="N136" i="53" s="1"/>
  <c r="P136" i="53"/>
  <c r="O114" i="53"/>
  <c r="Q111" i="53"/>
  <c r="D150" i="53"/>
  <c r="K128" i="53"/>
  <c r="N128" i="53" s="1"/>
  <c r="P128" i="53"/>
  <c r="R128" i="53" s="1"/>
  <c r="L114" i="53"/>
  <c r="H111" i="53"/>
  <c r="Q148" i="53"/>
  <c r="F14" i="53"/>
  <c r="Q14" i="53" s="1"/>
  <c r="O18" i="53"/>
  <c r="R79" i="53"/>
  <c r="Q73" i="53"/>
  <c r="O79" i="53"/>
  <c r="F128" i="53"/>
  <c r="Q120" i="53"/>
  <c r="R66" i="53" l="1"/>
  <c r="P80" i="53"/>
  <c r="R80" i="53" s="1"/>
  <c r="K111" i="53"/>
  <c r="N111" i="53" s="1"/>
  <c r="P111" i="53"/>
  <c r="R111" i="53" s="1"/>
  <c r="D152" i="53"/>
  <c r="P150" i="53"/>
  <c r="R136" i="53"/>
  <c r="R139" i="53"/>
  <c r="O80" i="53"/>
  <c r="Q79" i="53"/>
  <c r="H114" i="53"/>
  <c r="L137" i="53"/>
  <c r="Q114" i="53"/>
  <c r="O137" i="53"/>
  <c r="K18" i="53"/>
  <c r="N18" i="53" s="1"/>
  <c r="H18" i="53"/>
  <c r="P18" i="53" s="1"/>
  <c r="R18" i="53" s="1"/>
  <c r="Q128" i="53"/>
  <c r="F131" i="53"/>
  <c r="Q131" i="53" s="1"/>
  <c r="F18" i="53"/>
  <c r="Q18" i="53" s="1"/>
  <c r="H34" i="53"/>
  <c r="L52" i="53"/>
  <c r="R52" i="53" s="1"/>
  <c r="K34" i="53" l="1"/>
  <c r="N34" i="53" s="1"/>
  <c r="O34" i="53" s="1"/>
  <c r="P34" i="53"/>
  <c r="R34" i="53" s="1"/>
  <c r="Q137" i="53"/>
  <c r="O150" i="53"/>
  <c r="H137" i="53"/>
  <c r="L150" i="53"/>
  <c r="R150" i="53"/>
  <c r="K114" i="53"/>
  <c r="N114" i="53" s="1"/>
  <c r="P114" i="53"/>
  <c r="R114" i="53" s="1"/>
  <c r="Q80" i="53"/>
  <c r="O99" i="53"/>
  <c r="K99" i="53" s="1"/>
  <c r="K137" i="53" l="1"/>
  <c r="N137" i="53" s="1"/>
  <c r="P137" i="53"/>
  <c r="Q34" i="53"/>
  <c r="O52" i="53"/>
  <c r="K150" i="53"/>
  <c r="Q150" i="53"/>
  <c r="O152" i="53"/>
  <c r="K152" i="53" s="1"/>
  <c r="K52" i="53" l="1"/>
  <c r="N52" i="53" s="1"/>
  <c r="Q52" i="53"/>
  <c r="R137" i="53"/>
  <c r="R140" i="53"/>
  <c r="J34" i="52" l="1"/>
  <c r="R34" i="52"/>
  <c r="J35" i="52"/>
  <c r="R35" i="52"/>
  <c r="J36" i="52"/>
  <c r="R36" i="52"/>
  <c r="J37" i="52"/>
  <c r="R37" i="52"/>
  <c r="J38" i="52"/>
  <c r="R38" i="52"/>
  <c r="J39" i="52"/>
  <c r="R39" i="52"/>
  <c r="J40" i="52"/>
  <c r="R40" i="52"/>
  <c r="J41" i="52"/>
  <c r="R41" i="52"/>
  <c r="J42" i="52"/>
  <c r="J43" i="52"/>
  <c r="J44" i="52"/>
  <c r="J45" i="52"/>
  <c r="C46" i="52"/>
  <c r="D46" i="52"/>
  <c r="E46" i="52"/>
  <c r="F46" i="52"/>
  <c r="G46" i="52"/>
  <c r="H46" i="52"/>
  <c r="I46" i="52"/>
  <c r="J46" i="52"/>
  <c r="K46" i="52"/>
  <c r="L46" i="52"/>
  <c r="M46" i="52"/>
  <c r="N46" i="52"/>
  <c r="O46" i="52"/>
  <c r="P46" i="52"/>
  <c r="Q46" i="52"/>
  <c r="R46" i="52"/>
  <c r="L53" i="52"/>
  <c r="V53" i="52"/>
  <c r="L54" i="52"/>
  <c r="V54" i="52"/>
  <c r="L55" i="52"/>
  <c r="V55" i="52"/>
  <c r="L56" i="52"/>
  <c r="V56" i="52"/>
  <c r="L57" i="52"/>
  <c r="V57" i="52"/>
  <c r="L58" i="52"/>
  <c r="V58" i="52"/>
  <c r="L59" i="52"/>
  <c r="V59" i="52"/>
  <c r="L60" i="52"/>
  <c r="V60" i="52"/>
  <c r="L61" i="52"/>
  <c r="V61" i="52"/>
  <c r="L62" i="52"/>
  <c r="L63" i="52"/>
  <c r="L64" i="52"/>
  <c r="C65" i="52"/>
  <c r="D65" i="52"/>
  <c r="E65" i="52"/>
  <c r="F65" i="52"/>
  <c r="G65" i="52"/>
  <c r="H65" i="52"/>
  <c r="I65" i="52"/>
  <c r="J65" i="52"/>
  <c r="K65" i="52"/>
  <c r="L65" i="52"/>
  <c r="M65" i="52"/>
  <c r="N65" i="52"/>
  <c r="O65" i="52"/>
  <c r="P65" i="52"/>
  <c r="Q65" i="52"/>
  <c r="R65" i="52"/>
  <c r="S65" i="52"/>
  <c r="T65" i="52"/>
  <c r="U65" i="52"/>
  <c r="V65" i="52"/>
  <c r="J71" i="52"/>
  <c r="R71" i="52"/>
  <c r="J72" i="52"/>
  <c r="R72" i="52"/>
  <c r="J73" i="52"/>
  <c r="R73" i="52"/>
  <c r="J74" i="52"/>
  <c r="R74" i="52"/>
  <c r="J75" i="52"/>
  <c r="R75" i="52"/>
  <c r="J76" i="52"/>
  <c r="R76" i="52"/>
  <c r="J77" i="52"/>
  <c r="R77" i="52"/>
  <c r="J78" i="52"/>
  <c r="J79" i="52"/>
  <c r="J80" i="52"/>
  <c r="J81" i="52"/>
  <c r="J82" i="52"/>
  <c r="C83" i="52"/>
  <c r="D83" i="52"/>
  <c r="E83" i="52"/>
  <c r="F83" i="52"/>
  <c r="G83" i="52"/>
  <c r="H83" i="52"/>
  <c r="I83" i="52"/>
  <c r="J83" i="52"/>
  <c r="K83" i="52"/>
  <c r="L83" i="52"/>
  <c r="M83" i="52"/>
  <c r="N83" i="52"/>
  <c r="O83" i="52"/>
  <c r="P83" i="52"/>
  <c r="Q83" i="52"/>
  <c r="R83" i="52"/>
  <c r="J91" i="52"/>
  <c r="R91" i="52"/>
  <c r="J92" i="52"/>
  <c r="R92" i="52"/>
  <c r="J93" i="52"/>
  <c r="R93" i="52"/>
  <c r="J94" i="52"/>
  <c r="R94" i="52"/>
  <c r="J95" i="52"/>
  <c r="R95" i="52"/>
  <c r="J96" i="52"/>
  <c r="R96" i="52"/>
  <c r="J97" i="52"/>
  <c r="R97" i="52"/>
  <c r="J98" i="52"/>
  <c r="R98" i="52"/>
  <c r="J99" i="52"/>
  <c r="J100" i="52"/>
  <c r="J101" i="52"/>
  <c r="J102" i="52"/>
  <c r="C103" i="52"/>
  <c r="D103" i="52"/>
  <c r="E103" i="52"/>
  <c r="G103" i="52"/>
  <c r="H103" i="52"/>
  <c r="I103" i="52"/>
  <c r="J103" i="52"/>
  <c r="K103" i="52"/>
  <c r="L103" i="52"/>
  <c r="M103" i="52"/>
  <c r="N103" i="52"/>
  <c r="O103" i="52"/>
  <c r="P103" i="52"/>
  <c r="Q103" i="52"/>
  <c r="R103" i="52"/>
  <c r="J111" i="52"/>
  <c r="R111" i="52"/>
  <c r="J112" i="52"/>
  <c r="R112" i="52"/>
  <c r="J113" i="52"/>
  <c r="R113" i="52"/>
  <c r="J114" i="52"/>
  <c r="R114" i="52"/>
  <c r="J115" i="52"/>
  <c r="R115" i="52"/>
  <c r="J116" i="52"/>
  <c r="R116" i="52"/>
  <c r="J117" i="52"/>
  <c r="R117" i="52"/>
  <c r="J118" i="52"/>
  <c r="R118" i="52"/>
  <c r="J119" i="52"/>
  <c r="J120" i="52"/>
  <c r="J121" i="52"/>
  <c r="J122" i="52"/>
  <c r="C123" i="52"/>
  <c r="D123" i="52"/>
  <c r="E123" i="52"/>
  <c r="F123" i="52"/>
  <c r="G123" i="52"/>
  <c r="H123" i="52"/>
  <c r="I123" i="52"/>
  <c r="J123" i="52"/>
  <c r="K123" i="52"/>
  <c r="L123" i="52"/>
  <c r="M123" i="52"/>
  <c r="N123" i="52"/>
  <c r="O123" i="52"/>
  <c r="P123" i="52"/>
  <c r="Q123" i="52"/>
  <c r="R123" i="52"/>
  <c r="AD148" i="52"/>
  <c r="AD149" i="52"/>
  <c r="AD150" i="52"/>
  <c r="AD151" i="52"/>
  <c r="AD152" i="52"/>
  <c r="AD153" i="52"/>
  <c r="AD154" i="52"/>
  <c r="AD155" i="52"/>
  <c r="AD156" i="52"/>
  <c r="AD157" i="52"/>
  <c r="AD158" i="52"/>
  <c r="AD159" i="52"/>
  <c r="AB160" i="52"/>
  <c r="AC160" i="52"/>
  <c r="AD160" i="52"/>
  <c r="G8" i="51" l="1"/>
  <c r="I8" i="51" s="1"/>
  <c r="G9" i="51"/>
  <c r="I9" i="51" s="1"/>
  <c r="G10" i="51"/>
  <c r="I10" i="51" s="1"/>
  <c r="G11" i="51"/>
  <c r="I11" i="51" s="1"/>
  <c r="G12" i="51"/>
  <c r="I12" i="51" s="1"/>
  <c r="G13" i="51"/>
  <c r="I13" i="51" s="1"/>
  <c r="G14" i="51"/>
  <c r="I14" i="51" s="1"/>
  <c r="G15" i="51"/>
  <c r="I15" i="51" s="1"/>
  <c r="B16" i="51"/>
  <c r="C16" i="51"/>
  <c r="D16" i="51"/>
  <c r="E16" i="51"/>
  <c r="F16" i="51"/>
  <c r="H16" i="51"/>
  <c r="B17" i="51"/>
  <c r="C17" i="51"/>
  <c r="D17" i="51"/>
  <c r="E17" i="51"/>
  <c r="F17" i="51"/>
  <c r="H17" i="51"/>
  <c r="G21" i="51"/>
  <c r="I21" i="51" s="1"/>
  <c r="G22" i="51"/>
  <c r="I22" i="51" s="1"/>
  <c r="B24" i="51"/>
  <c r="G24" i="51" s="1"/>
  <c r="C24" i="51"/>
  <c r="D24" i="51"/>
  <c r="E24" i="51"/>
  <c r="F24" i="51"/>
  <c r="H24" i="51"/>
  <c r="B25" i="51"/>
  <c r="G25" i="51" s="1"/>
  <c r="I25" i="51" s="1"/>
  <c r="C25" i="51"/>
  <c r="D25" i="51"/>
  <c r="E25" i="51"/>
  <c r="F25" i="51"/>
  <c r="H25" i="51"/>
  <c r="B26" i="51"/>
  <c r="C26" i="51"/>
  <c r="D26" i="51"/>
  <c r="E26" i="51"/>
  <c r="F26" i="51"/>
  <c r="G26" i="51"/>
  <c r="H26" i="51"/>
  <c r="I26" i="51"/>
  <c r="B27" i="51"/>
  <c r="C27" i="51"/>
  <c r="D27" i="51"/>
  <c r="E27" i="51"/>
  <c r="F27" i="51"/>
  <c r="G27" i="51"/>
  <c r="H27" i="51"/>
  <c r="I27" i="51"/>
  <c r="B28" i="51"/>
  <c r="C28" i="51"/>
  <c r="D28" i="51"/>
  <c r="E28" i="51"/>
  <c r="F28" i="51"/>
  <c r="G28" i="51"/>
  <c r="H28" i="51"/>
  <c r="I28" i="51"/>
  <c r="B29" i="51"/>
  <c r="C29" i="51"/>
  <c r="D29" i="51"/>
  <c r="E29" i="51"/>
  <c r="F29" i="51"/>
  <c r="H29" i="51"/>
  <c r="B30" i="51"/>
  <c r="C30" i="51"/>
  <c r="D30" i="51"/>
  <c r="E30" i="51"/>
  <c r="F30" i="51"/>
  <c r="H30" i="51"/>
  <c r="D36" i="51"/>
  <c r="D37" i="51"/>
  <c r="D38" i="51"/>
  <c r="D39" i="51"/>
  <c r="D40" i="51"/>
  <c r="D41" i="51"/>
  <c r="K5" i="49"/>
  <c r="E12" i="49" s="1"/>
  <c r="K6" i="49"/>
  <c r="K7" i="49"/>
  <c r="G12" i="49" s="1"/>
  <c r="C8" i="49"/>
  <c r="D8" i="49"/>
  <c r="E8" i="49"/>
  <c r="F8" i="49"/>
  <c r="G8" i="49"/>
  <c r="H8" i="49"/>
  <c r="I8" i="49"/>
  <c r="K8" i="49"/>
  <c r="F12" i="49"/>
  <c r="I15" i="49"/>
  <c r="I16" i="49"/>
  <c r="I17" i="49"/>
  <c r="I18" i="49"/>
  <c r="G19" i="49"/>
  <c r="I20" i="49"/>
  <c r="G21" i="49"/>
  <c r="C28" i="49"/>
  <c r="C29" i="49"/>
  <c r="C31" i="49" s="1"/>
  <c r="I22" i="49" s="1"/>
  <c r="C16" i="48"/>
  <c r="D16" i="48"/>
  <c r="E16" i="48"/>
  <c r="F16" i="48"/>
  <c r="G16" i="48"/>
  <c r="H16" i="48"/>
  <c r="I16" i="48"/>
  <c r="J16" i="48"/>
  <c r="K16" i="48"/>
  <c r="C17" i="48"/>
  <c r="D17" i="48"/>
  <c r="E17" i="48"/>
  <c r="F17" i="48"/>
  <c r="G17" i="48"/>
  <c r="H17" i="48"/>
  <c r="I17" i="48"/>
  <c r="J17" i="48"/>
  <c r="K17" i="48"/>
  <c r="C28" i="48"/>
  <c r="C30" i="48"/>
  <c r="D30" i="48"/>
  <c r="K30" i="48"/>
  <c r="C31" i="48"/>
  <c r="D31" i="48"/>
  <c r="E31" i="48"/>
  <c r="F31" i="48"/>
  <c r="G31" i="48"/>
  <c r="H31" i="48"/>
  <c r="I31" i="48"/>
  <c r="J31" i="48"/>
  <c r="K31" i="48"/>
  <c r="C32" i="48"/>
  <c r="D32" i="48"/>
  <c r="E32" i="48"/>
  <c r="F32" i="48"/>
  <c r="G32" i="48"/>
  <c r="H32" i="48"/>
  <c r="I32" i="48"/>
  <c r="J32" i="48"/>
  <c r="K32" i="48"/>
  <c r="C46" i="48"/>
  <c r="D46" i="48"/>
  <c r="E46" i="48"/>
  <c r="F46" i="48"/>
  <c r="G46" i="48"/>
  <c r="H46" i="48"/>
  <c r="I46" i="48"/>
  <c r="J46" i="48"/>
  <c r="K46" i="48"/>
  <c r="C47" i="48"/>
  <c r="D47" i="48"/>
  <c r="E47" i="48"/>
  <c r="F47" i="48"/>
  <c r="G47" i="48"/>
  <c r="H47" i="48"/>
  <c r="I47" i="48"/>
  <c r="J47" i="48"/>
  <c r="K47" i="48"/>
  <c r="E9" i="47"/>
  <c r="O9" i="47"/>
  <c r="E10" i="47"/>
  <c r="E11" i="47"/>
  <c r="E12" i="47"/>
  <c r="E13" i="47"/>
  <c r="E14" i="47"/>
  <c r="E15" i="47"/>
  <c r="E16" i="47"/>
  <c r="E17" i="47"/>
  <c r="E18" i="47"/>
  <c r="E19" i="47"/>
  <c r="E20" i="47"/>
  <c r="B21" i="47"/>
  <c r="C21" i="47"/>
  <c r="E21" i="47"/>
  <c r="F21" i="47"/>
  <c r="G21" i="47"/>
  <c r="I21" i="47"/>
  <c r="H25" i="47"/>
  <c r="R25" i="47"/>
  <c r="H26" i="47"/>
  <c r="R26" i="47"/>
  <c r="H27" i="47"/>
  <c r="R27" i="47" s="1"/>
  <c r="H28" i="47"/>
  <c r="R28" i="47"/>
  <c r="H29" i="47"/>
  <c r="R29" i="47"/>
  <c r="H30" i="47"/>
  <c r="R30" i="47"/>
  <c r="H31" i="47"/>
  <c r="R31" i="47" s="1"/>
  <c r="H32" i="47"/>
  <c r="R32" i="47" s="1"/>
  <c r="H33" i="47"/>
  <c r="H34" i="47"/>
  <c r="H35" i="47"/>
  <c r="H36" i="47"/>
  <c r="B37" i="47"/>
  <c r="C37" i="47"/>
  <c r="D37" i="47"/>
  <c r="E37" i="47"/>
  <c r="F37" i="47"/>
  <c r="G37" i="47"/>
  <c r="H37" i="47"/>
  <c r="I37" i="47"/>
  <c r="H42" i="47"/>
  <c r="R42" i="47" s="1"/>
  <c r="H43" i="47"/>
  <c r="R43" i="47"/>
  <c r="H44" i="47"/>
  <c r="R44" i="47"/>
  <c r="H45" i="47"/>
  <c r="R45" i="47"/>
  <c r="H46" i="47"/>
  <c r="R46" i="47"/>
  <c r="H47" i="47"/>
  <c r="R47" i="47"/>
  <c r="H48" i="47"/>
  <c r="R48" i="47"/>
  <c r="H49" i="47"/>
  <c r="R49" i="47" s="1"/>
  <c r="B54" i="47"/>
  <c r="C54" i="47"/>
  <c r="D54" i="47"/>
  <c r="E54" i="47"/>
  <c r="F54" i="47"/>
  <c r="G54" i="47"/>
  <c r="H54" i="47"/>
  <c r="I54" i="47"/>
  <c r="I24" i="51" l="1"/>
  <c r="I29" i="51" s="1"/>
  <c r="I30" i="51" s="1"/>
  <c r="G29" i="51"/>
  <c r="G30" i="51" s="1"/>
  <c r="I16" i="51"/>
  <c r="I17" i="51" s="1"/>
  <c r="G16" i="51"/>
  <c r="G17" i="51" s="1"/>
  <c r="H12" i="49"/>
  <c r="I12" i="49" s="1"/>
  <c r="I14" i="49" s="1"/>
  <c r="I19" i="49" s="1"/>
  <c r="I21" i="49" s="1"/>
  <c r="I23" i="49" s="1"/>
  <c r="I25" i="49" s="1"/>
  <c r="D79" i="42" l="1"/>
  <c r="E79" i="42"/>
  <c r="F79" i="42"/>
  <c r="G79" i="42"/>
  <c r="H79" i="42"/>
  <c r="I79" i="42"/>
  <c r="J79" i="42"/>
  <c r="K79" i="42"/>
  <c r="L79" i="42"/>
  <c r="M79" i="42"/>
  <c r="N79" i="42"/>
  <c r="C79" i="42"/>
  <c r="J72" i="42"/>
  <c r="K72" i="42"/>
  <c r="L72" i="42"/>
  <c r="M72" i="42"/>
  <c r="N72" i="42"/>
  <c r="I72" i="42"/>
  <c r="H72" i="42"/>
  <c r="G72" i="42"/>
  <c r="F72" i="42"/>
  <c r="E72" i="42"/>
  <c r="D72" i="42"/>
  <c r="C72" i="42"/>
  <c r="Q68" i="42"/>
  <c r="N65" i="42"/>
  <c r="M65" i="42"/>
  <c r="L65" i="42"/>
  <c r="K65" i="42"/>
  <c r="J65" i="42"/>
  <c r="I65" i="42"/>
  <c r="H65" i="42"/>
  <c r="G65" i="42"/>
  <c r="F65" i="42"/>
  <c r="E65" i="42"/>
  <c r="D65" i="42"/>
  <c r="C65" i="42"/>
  <c r="D51" i="42"/>
  <c r="E51" i="42"/>
  <c r="F51" i="42"/>
  <c r="G51" i="42"/>
  <c r="H51" i="42"/>
  <c r="I51" i="42"/>
  <c r="J51" i="42"/>
  <c r="K51" i="42"/>
  <c r="L51" i="42"/>
  <c r="M51" i="42"/>
  <c r="N51" i="42"/>
  <c r="C51" i="42"/>
  <c r="J44" i="42"/>
  <c r="K44" i="42"/>
  <c r="L44" i="42"/>
  <c r="M44" i="42"/>
  <c r="N44" i="42"/>
  <c r="I44" i="42"/>
  <c r="H44" i="42"/>
  <c r="G44" i="42"/>
  <c r="F44" i="42"/>
  <c r="E44" i="42"/>
  <c r="D44" i="42"/>
  <c r="C44" i="42"/>
  <c r="L37" i="42"/>
  <c r="K37" i="42"/>
  <c r="J37" i="42"/>
  <c r="I37" i="42"/>
  <c r="H37" i="42"/>
  <c r="G37" i="42"/>
  <c r="F37" i="42"/>
  <c r="E37" i="42"/>
  <c r="D37" i="42"/>
  <c r="C37" i="42"/>
  <c r="C28" i="42"/>
  <c r="D24" i="42"/>
  <c r="E24" i="42"/>
  <c r="F24" i="42"/>
  <c r="G24" i="42"/>
  <c r="H24" i="42"/>
  <c r="I24" i="42"/>
  <c r="J24" i="42"/>
  <c r="K24" i="42"/>
  <c r="L24" i="42"/>
  <c r="M24" i="42"/>
  <c r="N24" i="42"/>
  <c r="C24" i="42"/>
  <c r="J17" i="42"/>
  <c r="K17" i="42"/>
  <c r="L17" i="42"/>
  <c r="M17" i="42"/>
  <c r="I17" i="42"/>
  <c r="H17" i="42"/>
  <c r="G17" i="42"/>
  <c r="F17" i="42"/>
  <c r="C17" i="42"/>
  <c r="H10" i="42"/>
  <c r="G10" i="42"/>
  <c r="F10" i="42"/>
  <c r="E10" i="42"/>
  <c r="D10" i="42"/>
  <c r="C10" i="42"/>
  <c r="L10" i="42"/>
  <c r="K10" i="42"/>
  <c r="J10" i="42"/>
  <c r="I10" i="42"/>
  <c r="N104" i="40" l="1"/>
  <c r="O104" i="40"/>
  <c r="P104" i="40"/>
  <c r="Q104" i="40"/>
  <c r="R632" i="40" l="1"/>
  <c r="R631" i="40"/>
  <c r="R630" i="40"/>
  <c r="R643" i="40" s="1"/>
  <c r="G632" i="40"/>
  <c r="H632" i="40"/>
  <c r="I632" i="40"/>
  <c r="J632" i="40"/>
  <c r="K632" i="40"/>
  <c r="L632" i="40"/>
  <c r="M632" i="40"/>
  <c r="N632" i="40"/>
  <c r="O632" i="40"/>
  <c r="P632" i="40"/>
  <c r="Q632" i="40"/>
  <c r="F632" i="40"/>
  <c r="G631" i="40"/>
  <c r="H631" i="40"/>
  <c r="I631" i="40"/>
  <c r="J631" i="40"/>
  <c r="K631" i="40"/>
  <c r="L631" i="40"/>
  <c r="M631" i="40"/>
  <c r="N631" i="40"/>
  <c r="O631" i="40"/>
  <c r="P631" i="40"/>
  <c r="Q631" i="40"/>
  <c r="F631" i="40"/>
  <c r="G630" i="40"/>
  <c r="H630" i="40"/>
  <c r="I630" i="40"/>
  <c r="J630" i="40"/>
  <c r="K630" i="40"/>
  <c r="L630" i="40"/>
  <c r="M630" i="40"/>
  <c r="N630" i="40"/>
  <c r="O630" i="40"/>
  <c r="P630" i="40"/>
  <c r="Q630" i="40"/>
  <c r="F630" i="40"/>
  <c r="T92" i="40" l="1"/>
  <c r="T93" i="40"/>
  <c r="T91" i="40"/>
  <c r="S92" i="40"/>
  <c r="S93" i="40"/>
  <c r="S91" i="40"/>
  <c r="R92" i="40"/>
  <c r="R93" i="40"/>
  <c r="R91" i="40"/>
  <c r="G93" i="40"/>
  <c r="H93" i="40"/>
  <c r="I93" i="40"/>
  <c r="J93" i="40"/>
  <c r="K93" i="40"/>
  <c r="L93" i="40"/>
  <c r="M93" i="40"/>
  <c r="N93" i="40"/>
  <c r="O93" i="40"/>
  <c r="P93" i="40"/>
  <c r="Q93" i="40"/>
  <c r="F93" i="40"/>
  <c r="J34" i="46" l="1"/>
  <c r="R34" i="46"/>
  <c r="T34" i="46"/>
  <c r="U34" i="46"/>
  <c r="V34" i="46"/>
  <c r="W34" i="46"/>
  <c r="Z34" i="46"/>
  <c r="J35" i="46"/>
  <c r="R35" i="46"/>
  <c r="T35" i="46"/>
  <c r="U35" i="46"/>
  <c r="V35" i="46"/>
  <c r="W35" i="46"/>
  <c r="Z35" i="46" s="1"/>
  <c r="J36" i="46"/>
  <c r="R36" i="46"/>
  <c r="T36" i="46"/>
  <c r="U36" i="46"/>
  <c r="V36" i="46"/>
  <c r="W36" i="46"/>
  <c r="Z36" i="46"/>
  <c r="J37" i="46"/>
  <c r="R37" i="46"/>
  <c r="T37" i="46"/>
  <c r="U37" i="46"/>
  <c r="V37" i="46"/>
  <c r="W37" i="46"/>
  <c r="Z37" i="46" s="1"/>
  <c r="J38" i="46"/>
  <c r="R38" i="46"/>
  <c r="T38" i="46"/>
  <c r="U38" i="46"/>
  <c r="V38" i="46"/>
  <c r="W38" i="46"/>
  <c r="Z38" i="46"/>
  <c r="J39" i="46"/>
  <c r="R39" i="46"/>
  <c r="T39" i="46"/>
  <c r="U39" i="46"/>
  <c r="U40" i="46" s="1"/>
  <c r="U41" i="46" s="1"/>
  <c r="U42" i="46" s="1"/>
  <c r="U43" i="46" s="1"/>
  <c r="U44" i="46" s="1"/>
  <c r="U45" i="46" s="1"/>
  <c r="V39" i="46"/>
  <c r="W39" i="46"/>
  <c r="Z39" i="46" s="1"/>
  <c r="J40" i="46"/>
  <c r="R40" i="46"/>
  <c r="T40" i="46"/>
  <c r="V40" i="46"/>
  <c r="J41" i="46"/>
  <c r="R41" i="46"/>
  <c r="T41" i="46"/>
  <c r="V41" i="46"/>
  <c r="J42" i="46"/>
  <c r="T42" i="46"/>
  <c r="V42" i="46"/>
  <c r="J43" i="46"/>
  <c r="T43" i="46"/>
  <c r="V43" i="46"/>
  <c r="J44" i="46"/>
  <c r="T44" i="46"/>
  <c r="V44" i="46"/>
  <c r="J45" i="46"/>
  <c r="T45" i="46"/>
  <c r="V45" i="46"/>
  <c r="J46" i="46"/>
  <c r="R46" i="46"/>
  <c r="J51" i="46"/>
  <c r="R51" i="46"/>
  <c r="T51" i="46"/>
  <c r="U51" i="46"/>
  <c r="V51" i="46"/>
  <c r="W51" i="46"/>
  <c r="Z51" i="46" s="1"/>
  <c r="J52" i="46"/>
  <c r="R52" i="46"/>
  <c r="T52" i="46"/>
  <c r="U52" i="46"/>
  <c r="V52" i="46"/>
  <c r="W52" i="46"/>
  <c r="Z52" i="46" s="1"/>
  <c r="AA52" i="46" s="1"/>
  <c r="J53" i="46"/>
  <c r="R53" i="46"/>
  <c r="T53" i="46"/>
  <c r="U53" i="46"/>
  <c r="V53" i="46"/>
  <c r="W53" i="46"/>
  <c r="Z53" i="46" s="1"/>
  <c r="AA53" i="46" s="1"/>
  <c r="J54" i="46"/>
  <c r="R54" i="46"/>
  <c r="T54" i="46"/>
  <c r="U54" i="46"/>
  <c r="V54" i="46"/>
  <c r="W54" i="46"/>
  <c r="Z54" i="46" s="1"/>
  <c r="AA54" i="46" s="1"/>
  <c r="J55" i="46"/>
  <c r="R55" i="46"/>
  <c r="T55" i="46"/>
  <c r="U55" i="46"/>
  <c r="V55" i="46"/>
  <c r="W55" i="46"/>
  <c r="Z55" i="46" s="1"/>
  <c r="AA55" i="46" s="1"/>
  <c r="J56" i="46"/>
  <c r="R56" i="46"/>
  <c r="T56" i="46"/>
  <c r="U56" i="46"/>
  <c r="V56" i="46"/>
  <c r="W56" i="46"/>
  <c r="Z56" i="46" s="1"/>
  <c r="AA56" i="46" s="1"/>
  <c r="J57" i="46"/>
  <c r="R57" i="46"/>
  <c r="T57" i="46"/>
  <c r="U57" i="46"/>
  <c r="V57" i="46"/>
  <c r="W57" i="46"/>
  <c r="Z57" i="46" s="1"/>
  <c r="AA57" i="46" s="1"/>
  <c r="J58" i="46"/>
  <c r="R58" i="46"/>
  <c r="T58" i="46"/>
  <c r="U58" i="46"/>
  <c r="U59" i="46" s="1"/>
  <c r="U60" i="46" s="1"/>
  <c r="U61" i="46" s="1"/>
  <c r="U62" i="46" s="1"/>
  <c r="V58" i="46"/>
  <c r="W58" i="46"/>
  <c r="Z58" i="46" s="1"/>
  <c r="AA58" i="46" s="1"/>
  <c r="J59" i="46"/>
  <c r="T59" i="46"/>
  <c r="T60" i="46" s="1"/>
  <c r="T61" i="46" s="1"/>
  <c r="T62" i="46" s="1"/>
  <c r="V59" i="46"/>
  <c r="V60" i="46" s="1"/>
  <c r="V61" i="46" s="1"/>
  <c r="V62" i="46" s="1"/>
  <c r="J60" i="46"/>
  <c r="J61" i="46"/>
  <c r="J62" i="46"/>
  <c r="J63" i="46" s="1"/>
  <c r="R63" i="46"/>
  <c r="J69" i="46"/>
  <c r="R69" i="46"/>
  <c r="T69" i="46"/>
  <c r="U69" i="46"/>
  <c r="V69" i="46"/>
  <c r="W69" i="46"/>
  <c r="Z69" i="46" s="1"/>
  <c r="J70" i="46"/>
  <c r="R70" i="46"/>
  <c r="T70" i="46"/>
  <c r="U70" i="46"/>
  <c r="V70" i="46"/>
  <c r="W70" i="46"/>
  <c r="Z70" i="46" s="1"/>
  <c r="AA70" i="46" s="1"/>
  <c r="J71" i="46"/>
  <c r="R71" i="46"/>
  <c r="T71" i="46"/>
  <c r="U71" i="46"/>
  <c r="V71" i="46"/>
  <c r="W71" i="46"/>
  <c r="Z71" i="46" s="1"/>
  <c r="AA71" i="46" s="1"/>
  <c r="J72" i="46"/>
  <c r="R72" i="46"/>
  <c r="T72" i="46"/>
  <c r="U72" i="46"/>
  <c r="V72" i="46"/>
  <c r="W72" i="46"/>
  <c r="Z72" i="46" s="1"/>
  <c r="AA72" i="46" s="1"/>
  <c r="J73" i="46"/>
  <c r="R73" i="46"/>
  <c r="T73" i="46"/>
  <c r="U73" i="46"/>
  <c r="V73" i="46"/>
  <c r="W73" i="46"/>
  <c r="Z73" i="46" s="1"/>
  <c r="AA73" i="46" s="1"/>
  <c r="J74" i="46"/>
  <c r="R74" i="46"/>
  <c r="T74" i="46"/>
  <c r="U74" i="46"/>
  <c r="V74" i="46"/>
  <c r="W74" i="46"/>
  <c r="Z74" i="46" s="1"/>
  <c r="AA74" i="46" s="1"/>
  <c r="J75" i="46"/>
  <c r="R75" i="46"/>
  <c r="T75" i="46"/>
  <c r="U75" i="46"/>
  <c r="V75" i="46"/>
  <c r="W75" i="46"/>
  <c r="Z75" i="46" s="1"/>
  <c r="AA75" i="46" s="1"/>
  <c r="J76" i="46"/>
  <c r="R76" i="46"/>
  <c r="T76" i="46"/>
  <c r="U76" i="46"/>
  <c r="V76" i="46"/>
  <c r="W76" i="46"/>
  <c r="Z76" i="46"/>
  <c r="AA76" i="46" s="1"/>
  <c r="J77" i="46"/>
  <c r="T77" i="46"/>
  <c r="U77" i="46"/>
  <c r="U78" i="46" s="1"/>
  <c r="U79" i="46" s="1"/>
  <c r="U80" i="46" s="1"/>
  <c r="V77" i="46"/>
  <c r="W77" i="46"/>
  <c r="Z77" i="46" s="1"/>
  <c r="AA77" i="46" s="1"/>
  <c r="J78" i="46"/>
  <c r="T78" i="46"/>
  <c r="T79" i="46" s="1"/>
  <c r="T80" i="46" s="1"/>
  <c r="V78" i="46"/>
  <c r="V79" i="46" s="1"/>
  <c r="V80" i="46" s="1"/>
  <c r="J79" i="46"/>
  <c r="J80" i="46"/>
  <c r="J81" i="46"/>
  <c r="R81" i="46"/>
  <c r="J87" i="46"/>
  <c r="R87" i="46"/>
  <c r="T87" i="46"/>
  <c r="U87" i="46"/>
  <c r="V87" i="46"/>
  <c r="W87" i="46"/>
  <c r="Z87" i="46"/>
  <c r="AA87" i="46" s="1"/>
  <c r="AB87" i="46"/>
  <c r="J88" i="46"/>
  <c r="R88" i="46"/>
  <c r="T88" i="46"/>
  <c r="U88" i="46"/>
  <c r="V88" i="46"/>
  <c r="W88" i="46"/>
  <c r="Z88" i="46" s="1"/>
  <c r="J89" i="46"/>
  <c r="R89" i="46"/>
  <c r="T89" i="46"/>
  <c r="U89" i="46"/>
  <c r="V89" i="46"/>
  <c r="W89" i="46"/>
  <c r="Z89" i="46" s="1"/>
  <c r="AA89" i="46" s="1"/>
  <c r="J90" i="46"/>
  <c r="R90" i="46"/>
  <c r="T90" i="46"/>
  <c r="U90" i="46"/>
  <c r="V90" i="46"/>
  <c r="W90" i="46"/>
  <c r="Z90" i="46" s="1"/>
  <c r="AA90" i="46" s="1"/>
  <c r="J91" i="46"/>
  <c r="R91" i="46"/>
  <c r="T91" i="46"/>
  <c r="U91" i="46"/>
  <c r="V91" i="46"/>
  <c r="W91" i="46"/>
  <c r="Z91" i="46" s="1"/>
  <c r="AA91" i="46" s="1"/>
  <c r="J92" i="46"/>
  <c r="R92" i="46"/>
  <c r="T92" i="46"/>
  <c r="U92" i="46"/>
  <c r="V92" i="46"/>
  <c r="W92" i="46"/>
  <c r="Z92" i="46" s="1"/>
  <c r="AA92" i="46" s="1"/>
  <c r="J93" i="46"/>
  <c r="R93" i="46"/>
  <c r="T93" i="46"/>
  <c r="U93" i="46"/>
  <c r="V93" i="46"/>
  <c r="W93" i="46"/>
  <c r="Z93" i="46" s="1"/>
  <c r="AA93" i="46" s="1"/>
  <c r="J94" i="46"/>
  <c r="R94" i="46"/>
  <c r="T94" i="46"/>
  <c r="U94" i="46"/>
  <c r="V94" i="46"/>
  <c r="W94" i="46"/>
  <c r="Z94" i="46" s="1"/>
  <c r="AA94" i="46" s="1"/>
  <c r="J95" i="46"/>
  <c r="T95" i="46"/>
  <c r="U95" i="46"/>
  <c r="V95" i="46"/>
  <c r="W95" i="46"/>
  <c r="Z95" i="46" s="1"/>
  <c r="AA95" i="46" s="1"/>
  <c r="J96" i="46"/>
  <c r="T96" i="46"/>
  <c r="U96" i="46"/>
  <c r="V96" i="46"/>
  <c r="W96" i="46"/>
  <c r="Z96" i="46" s="1"/>
  <c r="AA96" i="46" s="1"/>
  <c r="J97" i="46"/>
  <c r="T97" i="46"/>
  <c r="U97" i="46"/>
  <c r="V97" i="46"/>
  <c r="W97" i="46"/>
  <c r="Z97" i="46" s="1"/>
  <c r="AA97" i="46" s="1"/>
  <c r="J98" i="46"/>
  <c r="T98" i="46"/>
  <c r="U98" i="46"/>
  <c r="V98" i="46"/>
  <c r="W98" i="46"/>
  <c r="Z98" i="46"/>
  <c r="AA98" i="46" s="1"/>
  <c r="J99" i="46"/>
  <c r="R99" i="46"/>
  <c r="AE100" i="46"/>
  <c r="AE101" i="46" s="1"/>
  <c r="AE103" i="46"/>
  <c r="J105" i="46"/>
  <c r="R105" i="46"/>
  <c r="T105" i="46"/>
  <c r="U105" i="46"/>
  <c r="V105" i="46"/>
  <c r="W105" i="46"/>
  <c r="Z105" i="46" s="1"/>
  <c r="AA105" i="46" s="1"/>
  <c r="AE105" i="46"/>
  <c r="J106" i="46"/>
  <c r="R106" i="46"/>
  <c r="T106" i="46"/>
  <c r="U106" i="46"/>
  <c r="V106" i="46"/>
  <c r="W106" i="46"/>
  <c r="Z106" i="46"/>
  <c r="AA106" i="46" s="1"/>
  <c r="J107" i="46"/>
  <c r="R107" i="46"/>
  <c r="T107" i="46"/>
  <c r="U107" i="46"/>
  <c r="V107" i="46"/>
  <c r="W107" i="46"/>
  <c r="Z107" i="46"/>
  <c r="AA107" i="46" s="1"/>
  <c r="J108" i="46"/>
  <c r="R108" i="46"/>
  <c r="T108" i="46"/>
  <c r="T109" i="46" s="1"/>
  <c r="T110" i="46" s="1"/>
  <c r="T111" i="46" s="1"/>
  <c r="T112" i="46" s="1"/>
  <c r="T113" i="46" s="1"/>
  <c r="T114" i="46" s="1"/>
  <c r="T115" i="46" s="1"/>
  <c r="U108" i="46"/>
  <c r="V108" i="46"/>
  <c r="V109" i="46" s="1"/>
  <c r="V110" i="46" s="1"/>
  <c r="V111" i="46" s="1"/>
  <c r="V112" i="46" s="1"/>
  <c r="V113" i="46" s="1"/>
  <c r="V114" i="46" s="1"/>
  <c r="W108" i="46"/>
  <c r="Z108" i="46"/>
  <c r="AA108" i="46" s="1"/>
  <c r="J109" i="46"/>
  <c r="R109" i="46"/>
  <c r="U109" i="46"/>
  <c r="U110" i="46" s="1"/>
  <c r="U111" i="46" s="1"/>
  <c r="U112" i="46" s="1"/>
  <c r="U113" i="46" s="1"/>
  <c r="U114" i="46" s="1"/>
  <c r="W109" i="46"/>
  <c r="Z109" i="46" s="1"/>
  <c r="AA109" i="46" s="1"/>
  <c r="J110" i="46"/>
  <c r="R110" i="46"/>
  <c r="J111" i="46"/>
  <c r="R111" i="46"/>
  <c r="J112" i="46"/>
  <c r="R112" i="46"/>
  <c r="J113" i="46"/>
  <c r="AD113" i="46"/>
  <c r="J114" i="46"/>
  <c r="J115" i="46"/>
  <c r="U115" i="46"/>
  <c r="U116" i="46" s="1"/>
  <c r="V115" i="46"/>
  <c r="J116" i="46"/>
  <c r="T116" i="46"/>
  <c r="V116" i="46"/>
  <c r="J117" i="46"/>
  <c r="R117" i="46"/>
  <c r="J123" i="46"/>
  <c r="R123" i="46"/>
  <c r="T123" i="46"/>
  <c r="U123" i="46"/>
  <c r="V123" i="46"/>
  <c r="W123" i="46"/>
  <c r="Z123" i="46"/>
  <c r="AA123" i="46" s="1"/>
  <c r="J124" i="46"/>
  <c r="R124" i="46"/>
  <c r="T124" i="46"/>
  <c r="U124" i="46"/>
  <c r="V124" i="46"/>
  <c r="W124" i="46"/>
  <c r="Z124" i="46"/>
  <c r="J125" i="46"/>
  <c r="R125" i="46"/>
  <c r="T125" i="46"/>
  <c r="U125" i="46"/>
  <c r="V125" i="46"/>
  <c r="W125" i="46"/>
  <c r="Z125" i="46"/>
  <c r="J126" i="46"/>
  <c r="R126" i="46"/>
  <c r="T126" i="46"/>
  <c r="U126" i="46"/>
  <c r="V126" i="46"/>
  <c r="W126" i="46"/>
  <c r="Z126" i="46"/>
  <c r="J127" i="46"/>
  <c r="R127" i="46"/>
  <c r="T127" i="46"/>
  <c r="U127" i="46"/>
  <c r="V127" i="46"/>
  <c r="W127" i="46"/>
  <c r="Z127" i="46"/>
  <c r="J128" i="46"/>
  <c r="R128" i="46"/>
  <c r="T128" i="46"/>
  <c r="U128" i="46"/>
  <c r="V128" i="46"/>
  <c r="W128" i="46"/>
  <c r="Z128" i="46"/>
  <c r="J129" i="46"/>
  <c r="R129" i="46"/>
  <c r="T129" i="46"/>
  <c r="U129" i="46"/>
  <c r="V129" i="46"/>
  <c r="W129" i="46"/>
  <c r="Z129" i="46"/>
  <c r="J130" i="46"/>
  <c r="R130" i="46"/>
  <c r="T130" i="46"/>
  <c r="T131" i="46" s="1"/>
  <c r="U130" i="46"/>
  <c r="V130" i="46"/>
  <c r="V131" i="46" s="1"/>
  <c r="V132" i="46" s="1"/>
  <c r="V133" i="46" s="1"/>
  <c r="V134" i="46" s="1"/>
  <c r="W130" i="46"/>
  <c r="Z130" i="46"/>
  <c r="J131" i="46"/>
  <c r="U131" i="46"/>
  <c r="W131" i="46"/>
  <c r="Y131" i="46"/>
  <c r="J132" i="46"/>
  <c r="U132" i="46"/>
  <c r="W132" i="46"/>
  <c r="Y132" i="46"/>
  <c r="J133" i="46"/>
  <c r="U133" i="46"/>
  <c r="W133" i="46"/>
  <c r="Y133" i="46"/>
  <c r="J134" i="46"/>
  <c r="U134" i="46"/>
  <c r="W134" i="46"/>
  <c r="Y134" i="46"/>
  <c r="J135" i="46"/>
  <c r="R135" i="46"/>
  <c r="J141" i="46"/>
  <c r="R141" i="46"/>
  <c r="T141" i="46"/>
  <c r="U141" i="46"/>
  <c r="V141" i="46"/>
  <c r="W141" i="46"/>
  <c r="Z141" i="46"/>
  <c r="AA141" i="46" s="1"/>
  <c r="J142" i="46"/>
  <c r="R142" i="46"/>
  <c r="T142" i="46"/>
  <c r="U142" i="46"/>
  <c r="V142" i="46"/>
  <c r="W142" i="46"/>
  <c r="Z142" i="46"/>
  <c r="AA142" i="46" s="1"/>
  <c r="J143" i="46"/>
  <c r="R143" i="46"/>
  <c r="T143" i="46"/>
  <c r="U143" i="46"/>
  <c r="V143" i="46"/>
  <c r="W143" i="46"/>
  <c r="Z143" i="46"/>
  <c r="AA143" i="46" s="1"/>
  <c r="J144" i="46"/>
  <c r="R144" i="46"/>
  <c r="T144" i="46"/>
  <c r="U144" i="46"/>
  <c r="V144" i="46"/>
  <c r="W144" i="46"/>
  <c r="Z144" i="46"/>
  <c r="AA144" i="46" s="1"/>
  <c r="J145" i="46"/>
  <c r="R145" i="46"/>
  <c r="T145" i="46"/>
  <c r="U145" i="46"/>
  <c r="V145" i="46"/>
  <c r="W145" i="46"/>
  <c r="Z145" i="46"/>
  <c r="AA145" i="46" s="1"/>
  <c r="J146" i="46"/>
  <c r="R146" i="46"/>
  <c r="T146" i="46"/>
  <c r="U146" i="46"/>
  <c r="V146" i="46"/>
  <c r="W146" i="46"/>
  <c r="Z146" i="46"/>
  <c r="AA146" i="46" s="1"/>
  <c r="J147" i="46"/>
  <c r="R147" i="46"/>
  <c r="T147" i="46"/>
  <c r="U147" i="46"/>
  <c r="V147" i="46"/>
  <c r="W147" i="46"/>
  <c r="Z147" i="46"/>
  <c r="AA147" i="46" s="1"/>
  <c r="J148" i="46"/>
  <c r="R148" i="46"/>
  <c r="T148" i="46"/>
  <c r="T149" i="46" s="1"/>
  <c r="T150" i="46" s="1"/>
  <c r="T151" i="46" s="1"/>
  <c r="T152" i="46" s="1"/>
  <c r="U148" i="46"/>
  <c r="V148" i="46"/>
  <c r="V149" i="46" s="1"/>
  <c r="V150" i="46" s="1"/>
  <c r="V151" i="46" s="1"/>
  <c r="V152" i="46" s="1"/>
  <c r="W148" i="46"/>
  <c r="Z148" i="46"/>
  <c r="AA148" i="46" s="1"/>
  <c r="J149" i="46"/>
  <c r="U149" i="46"/>
  <c r="U150" i="46" s="1"/>
  <c r="U151" i="46" s="1"/>
  <c r="U152" i="46" s="1"/>
  <c r="W149" i="46"/>
  <c r="J150" i="46"/>
  <c r="J151" i="46"/>
  <c r="J152" i="46"/>
  <c r="J153" i="46"/>
  <c r="R153" i="46"/>
  <c r="J159" i="46"/>
  <c r="R159" i="46"/>
  <c r="T159" i="46"/>
  <c r="U159" i="46"/>
  <c r="V159" i="46"/>
  <c r="W159" i="46"/>
  <c r="Z159" i="46"/>
  <c r="AA159" i="46" s="1"/>
  <c r="J160" i="46"/>
  <c r="R160" i="46"/>
  <c r="T160" i="46"/>
  <c r="U160" i="46"/>
  <c r="V160" i="46"/>
  <c r="W160" i="46"/>
  <c r="Z160" i="46"/>
  <c r="AA160" i="46" s="1"/>
  <c r="J161" i="46"/>
  <c r="R161" i="46"/>
  <c r="T161" i="46"/>
  <c r="U161" i="46"/>
  <c r="V161" i="46"/>
  <c r="W161" i="46"/>
  <c r="Z161" i="46"/>
  <c r="AA161" i="46" s="1"/>
  <c r="J162" i="46"/>
  <c r="R162" i="46"/>
  <c r="T162" i="46"/>
  <c r="U162" i="46"/>
  <c r="V162" i="46"/>
  <c r="W162" i="46"/>
  <c r="Z162" i="46"/>
  <c r="AA162" i="46" s="1"/>
  <c r="J163" i="46"/>
  <c r="R163" i="46"/>
  <c r="T163" i="46"/>
  <c r="U163" i="46"/>
  <c r="V163" i="46"/>
  <c r="W163" i="46"/>
  <c r="Z163" i="46"/>
  <c r="AA163" i="46" s="1"/>
  <c r="J164" i="46"/>
  <c r="R164" i="46"/>
  <c r="T164" i="46"/>
  <c r="U164" i="46"/>
  <c r="V164" i="46"/>
  <c r="W164" i="46"/>
  <c r="Z164" i="46"/>
  <c r="AA164" i="46" s="1"/>
  <c r="J165" i="46"/>
  <c r="R165" i="46"/>
  <c r="T165" i="46"/>
  <c r="U165" i="46"/>
  <c r="V165" i="46"/>
  <c r="W165" i="46"/>
  <c r="Z165" i="46"/>
  <c r="AA165" i="46" s="1"/>
  <c r="J166" i="46"/>
  <c r="R166" i="46"/>
  <c r="T166" i="46"/>
  <c r="T167" i="46" s="1"/>
  <c r="T168" i="46" s="1"/>
  <c r="T169" i="46" s="1"/>
  <c r="T170" i="46" s="1"/>
  <c r="U166" i="46"/>
  <c r="V166" i="46"/>
  <c r="V167" i="46" s="1"/>
  <c r="V168" i="46" s="1"/>
  <c r="V169" i="46" s="1"/>
  <c r="V170" i="46" s="1"/>
  <c r="W166" i="46"/>
  <c r="Z166" i="46"/>
  <c r="AA166" i="46" s="1"/>
  <c r="J167" i="46"/>
  <c r="U167" i="46"/>
  <c r="U168" i="46" s="1"/>
  <c r="U169" i="46" s="1"/>
  <c r="U170" i="46" s="1"/>
  <c r="W167" i="46"/>
  <c r="J168" i="46"/>
  <c r="J169" i="46"/>
  <c r="J170" i="46"/>
  <c r="J171" i="46"/>
  <c r="R171" i="46"/>
  <c r="C11" i="45"/>
  <c r="D11" i="45"/>
  <c r="E11" i="45"/>
  <c r="F11" i="45"/>
  <c r="G11" i="45"/>
  <c r="H11" i="45"/>
  <c r="I11" i="45"/>
  <c r="J11" i="45"/>
  <c r="K11" i="45"/>
  <c r="L11" i="45"/>
  <c r="M11" i="45"/>
  <c r="N11" i="45"/>
  <c r="O11" i="45"/>
  <c r="P11" i="45"/>
  <c r="Q11" i="45"/>
  <c r="R11" i="45"/>
  <c r="S11" i="45"/>
  <c r="T11" i="45"/>
  <c r="U11" i="45"/>
  <c r="V11" i="45"/>
  <c r="W11" i="45"/>
  <c r="C12" i="45"/>
  <c r="D12" i="45"/>
  <c r="E12" i="45"/>
  <c r="F12" i="45"/>
  <c r="G12" i="45"/>
  <c r="H12" i="45"/>
  <c r="I12" i="45"/>
  <c r="J12" i="45"/>
  <c r="K12" i="45"/>
  <c r="L12" i="45"/>
  <c r="M12" i="45"/>
  <c r="N12" i="45"/>
  <c r="O12" i="45"/>
  <c r="P12" i="45"/>
  <c r="Q12" i="45"/>
  <c r="R12" i="45"/>
  <c r="S12" i="45"/>
  <c r="T12" i="45"/>
  <c r="U12" i="45"/>
  <c r="V12" i="45"/>
  <c r="W12" i="45"/>
  <c r="C14" i="45"/>
  <c r="D14" i="45"/>
  <c r="E14" i="45"/>
  <c r="F14" i="45"/>
  <c r="G14" i="45"/>
  <c r="H14" i="45"/>
  <c r="I14" i="45"/>
  <c r="J14" i="45"/>
  <c r="K14" i="45"/>
  <c r="L14" i="45"/>
  <c r="M14" i="45"/>
  <c r="N14" i="45"/>
  <c r="O14" i="45"/>
  <c r="P14" i="45"/>
  <c r="Q14" i="45"/>
  <c r="R14" i="45"/>
  <c r="S14" i="45"/>
  <c r="T14" i="45"/>
  <c r="U14" i="45"/>
  <c r="V14" i="45"/>
  <c r="W14" i="45"/>
  <c r="C15" i="45"/>
  <c r="D15" i="45"/>
  <c r="E15" i="45"/>
  <c r="F15" i="45"/>
  <c r="G15" i="45"/>
  <c r="H15" i="45"/>
  <c r="I15" i="45"/>
  <c r="J15" i="45"/>
  <c r="K15" i="45"/>
  <c r="L15" i="45"/>
  <c r="M15" i="45"/>
  <c r="N15" i="45"/>
  <c r="O15" i="45"/>
  <c r="P15" i="45"/>
  <c r="Q15" i="45"/>
  <c r="R15" i="45"/>
  <c r="S15" i="45"/>
  <c r="T15" i="45"/>
  <c r="U15" i="45"/>
  <c r="V15" i="45"/>
  <c r="W15" i="45"/>
  <c r="D17" i="45"/>
  <c r="E17" i="45"/>
  <c r="P17" i="45"/>
  <c r="Q17" i="45"/>
  <c r="S17" i="45"/>
  <c r="T17" i="45"/>
  <c r="C18" i="45"/>
  <c r="D18" i="45"/>
  <c r="E18" i="45" s="1"/>
  <c r="F18" i="45"/>
  <c r="G18" i="45"/>
  <c r="H18" i="45"/>
  <c r="P18" i="45"/>
  <c r="Q18" i="45" s="1"/>
  <c r="D21" i="45"/>
  <c r="E21" i="45" s="1"/>
  <c r="P21" i="45"/>
  <c r="Q21" i="45" s="1"/>
  <c r="Y21" i="45"/>
  <c r="D22" i="45"/>
  <c r="E22" i="45"/>
  <c r="P22" i="45"/>
  <c r="Q22" i="45"/>
  <c r="K28" i="45"/>
  <c r="C31" i="45"/>
  <c r="D31" i="45"/>
  <c r="E31" i="45"/>
  <c r="F31" i="45"/>
  <c r="G31" i="45"/>
  <c r="H31" i="45"/>
  <c r="I31" i="45"/>
  <c r="J31" i="45"/>
  <c r="K31" i="45" s="1"/>
  <c r="L31" i="45"/>
  <c r="M31" i="45"/>
  <c r="O31" i="45"/>
  <c r="P31" i="45"/>
  <c r="Q31" i="45"/>
  <c r="R31" i="45"/>
  <c r="S31" i="45"/>
  <c r="T31" i="45" s="1"/>
  <c r="U31" i="45"/>
  <c r="V31" i="45"/>
  <c r="W31" i="45"/>
  <c r="M35" i="45"/>
  <c r="N35" i="45" s="1"/>
  <c r="P35" i="45"/>
  <c r="Q35" i="45" s="1"/>
  <c r="S35" i="45"/>
  <c r="T35" i="45" s="1"/>
  <c r="D44" i="45"/>
  <c r="E44" i="45" s="1"/>
  <c r="E49" i="45" s="1"/>
  <c r="C46" i="45"/>
  <c r="D46" i="45"/>
  <c r="E46" i="45"/>
  <c r="I46" i="45"/>
  <c r="J46" i="45"/>
  <c r="K46" i="45"/>
  <c r="L46" i="45"/>
  <c r="M46" i="45"/>
  <c r="N46" i="45"/>
  <c r="O46" i="45"/>
  <c r="Q46" i="45"/>
  <c r="R46" i="45"/>
  <c r="S46" i="45"/>
  <c r="T46" i="45"/>
  <c r="U46" i="45"/>
  <c r="V46" i="45" s="1"/>
  <c r="W46" i="45" s="1"/>
  <c r="C47" i="45"/>
  <c r="D47" i="45"/>
  <c r="D49" i="45" s="1"/>
  <c r="E47" i="45"/>
  <c r="C49" i="45"/>
  <c r="F49" i="45"/>
  <c r="G49" i="45"/>
  <c r="H49" i="45"/>
  <c r="I49" i="45"/>
  <c r="J49" i="45"/>
  <c r="K49" i="45"/>
  <c r="L49" i="45"/>
  <c r="M49" i="45"/>
  <c r="N49" i="45"/>
  <c r="O49" i="45"/>
  <c r="P49" i="45"/>
  <c r="Q49" i="45"/>
  <c r="R49" i="45"/>
  <c r="S49" i="45"/>
  <c r="T49" i="45"/>
  <c r="U49" i="45"/>
  <c r="V49" i="45"/>
  <c r="C50" i="45"/>
  <c r="F50" i="45"/>
  <c r="G50" i="45"/>
  <c r="H50" i="45"/>
  <c r="I50" i="45"/>
  <c r="J50" i="45"/>
  <c r="K50" i="45"/>
  <c r="L50" i="45"/>
  <c r="M50" i="45"/>
  <c r="N50" i="45"/>
  <c r="O50" i="45"/>
  <c r="P50" i="45"/>
  <c r="Q50" i="45"/>
  <c r="R50" i="45"/>
  <c r="S50" i="45"/>
  <c r="T50" i="45"/>
  <c r="U50" i="45"/>
  <c r="V50" i="45"/>
  <c r="W50" i="45"/>
  <c r="C51" i="45"/>
  <c r="F51" i="45"/>
  <c r="G51" i="45"/>
  <c r="H51" i="45"/>
  <c r="I51" i="45"/>
  <c r="J51" i="45"/>
  <c r="K51" i="45"/>
  <c r="L51" i="45"/>
  <c r="M51" i="45"/>
  <c r="N51" i="45"/>
  <c r="O51" i="45"/>
  <c r="P51" i="45"/>
  <c r="Q51" i="45"/>
  <c r="R51" i="45"/>
  <c r="S51" i="45"/>
  <c r="T51" i="45"/>
  <c r="U51" i="45"/>
  <c r="V51" i="45"/>
  <c r="W51" i="45"/>
  <c r="C62" i="45"/>
  <c r="D62" i="45"/>
  <c r="E62" i="45"/>
  <c r="F62" i="45"/>
  <c r="G62" i="45"/>
  <c r="H62" i="45"/>
  <c r="I62" i="45"/>
  <c r="J62" i="45"/>
  <c r="K62" i="45"/>
  <c r="L62" i="45"/>
  <c r="M62" i="45"/>
  <c r="N62" i="45"/>
  <c r="O62" i="45"/>
  <c r="P62" i="45"/>
  <c r="Q62" i="45"/>
  <c r="R62" i="45"/>
  <c r="S62" i="45"/>
  <c r="T62" i="45"/>
  <c r="W62" i="45"/>
  <c r="C63" i="45"/>
  <c r="D63" i="45"/>
  <c r="E63" i="45"/>
  <c r="F63" i="45"/>
  <c r="G63" i="45"/>
  <c r="H63" i="45"/>
  <c r="D68" i="45"/>
  <c r="G68" i="45"/>
  <c r="J68" i="45"/>
  <c r="K73" i="45"/>
  <c r="C74" i="45"/>
  <c r="D74" i="45"/>
  <c r="E74" i="45"/>
  <c r="F74" i="45"/>
  <c r="G74" i="45"/>
  <c r="H74" i="45"/>
  <c r="I74" i="45"/>
  <c r="J74" i="45"/>
  <c r="K74" i="45"/>
  <c r="L74" i="45"/>
  <c r="M74" i="45"/>
  <c r="N74" i="45"/>
  <c r="O74" i="45"/>
  <c r="P74" i="45"/>
  <c r="Q74" i="45"/>
  <c r="R74" i="45"/>
  <c r="S74" i="45"/>
  <c r="T74" i="45"/>
  <c r="U74" i="45"/>
  <c r="V74" i="45"/>
  <c r="W74" i="45"/>
  <c r="C75" i="45"/>
  <c r="D75" i="45"/>
  <c r="E75" i="45"/>
  <c r="F75" i="45"/>
  <c r="G75" i="45"/>
  <c r="H75" i="45"/>
  <c r="I75" i="45"/>
  <c r="J75" i="45"/>
  <c r="K75" i="45"/>
  <c r="L75" i="45"/>
  <c r="M75" i="45"/>
  <c r="N75" i="45"/>
  <c r="O75" i="45"/>
  <c r="P75" i="45"/>
  <c r="Q75" i="45"/>
  <c r="R75" i="45"/>
  <c r="S75" i="45"/>
  <c r="T75" i="45"/>
  <c r="U75" i="45"/>
  <c r="V75" i="45"/>
  <c r="W75" i="45"/>
  <c r="C76" i="45"/>
  <c r="F76" i="45"/>
  <c r="G76" i="45"/>
  <c r="H76" i="45"/>
  <c r="I76" i="45"/>
  <c r="J76" i="45"/>
  <c r="K76" i="45"/>
  <c r="L76" i="45"/>
  <c r="M76" i="45"/>
  <c r="N76" i="45"/>
  <c r="O76" i="45"/>
  <c r="P76" i="45"/>
  <c r="Q76" i="45"/>
  <c r="R76" i="45"/>
  <c r="S76" i="45"/>
  <c r="T76" i="45"/>
  <c r="W76" i="45"/>
  <c r="C77" i="45"/>
  <c r="D77" i="45"/>
  <c r="E77" i="45"/>
  <c r="F77" i="45"/>
  <c r="G77" i="45"/>
  <c r="H77" i="45"/>
  <c r="I77" i="45"/>
  <c r="J77" i="45"/>
  <c r="K77" i="45"/>
  <c r="L77" i="45"/>
  <c r="M77" i="45"/>
  <c r="N77" i="45"/>
  <c r="O77" i="45"/>
  <c r="P77" i="45"/>
  <c r="Q77" i="45"/>
  <c r="R77" i="45"/>
  <c r="S77" i="45"/>
  <c r="T77" i="45"/>
  <c r="U77" i="45"/>
  <c r="V77" i="45"/>
  <c r="W77" i="45"/>
  <c r="C78" i="45"/>
  <c r="F78" i="45"/>
  <c r="G78" i="45"/>
  <c r="H78" i="45"/>
  <c r="I78" i="45"/>
  <c r="J78" i="45"/>
  <c r="K78" i="45"/>
  <c r="L78" i="45"/>
  <c r="M78" i="45"/>
  <c r="N78" i="45"/>
  <c r="O78" i="45"/>
  <c r="P78" i="45"/>
  <c r="Q78" i="45"/>
  <c r="R78" i="45"/>
  <c r="S78" i="45"/>
  <c r="T78" i="45"/>
  <c r="U78" i="45"/>
  <c r="V78" i="45"/>
  <c r="W78" i="45"/>
  <c r="C79" i="45"/>
  <c r="D79" i="45"/>
  <c r="E79" i="45"/>
  <c r="F79" i="45"/>
  <c r="G79" i="45"/>
  <c r="H79" i="45"/>
  <c r="I79" i="45"/>
  <c r="J79" i="45"/>
  <c r="K79" i="45"/>
  <c r="L79" i="45"/>
  <c r="M79" i="45"/>
  <c r="N79" i="45"/>
  <c r="O79" i="45"/>
  <c r="P79" i="45"/>
  <c r="Q79" i="45"/>
  <c r="R79" i="45"/>
  <c r="S79" i="45"/>
  <c r="T79" i="45"/>
  <c r="U79" i="45"/>
  <c r="V79" i="45"/>
  <c r="W79" i="45"/>
  <c r="C80" i="45"/>
  <c r="D80" i="45"/>
  <c r="E80" i="45"/>
  <c r="F80" i="45"/>
  <c r="G80" i="45"/>
  <c r="H80" i="45"/>
  <c r="I80" i="45"/>
  <c r="J80" i="45"/>
  <c r="K80" i="45"/>
  <c r="L80" i="45"/>
  <c r="M80" i="45"/>
  <c r="N80" i="45"/>
  <c r="O80" i="45"/>
  <c r="P80" i="45"/>
  <c r="Q80" i="45"/>
  <c r="R80" i="45"/>
  <c r="S80" i="45"/>
  <c r="T80" i="45"/>
  <c r="U80" i="45"/>
  <c r="V80" i="45"/>
  <c r="C81" i="45"/>
  <c r="F81" i="45"/>
  <c r="G81" i="45"/>
  <c r="H81" i="45"/>
  <c r="I81" i="45"/>
  <c r="J81" i="45"/>
  <c r="K81" i="45"/>
  <c r="L81" i="45"/>
  <c r="M81" i="45"/>
  <c r="N81" i="45"/>
  <c r="O81" i="45"/>
  <c r="P81" i="45"/>
  <c r="Q81" i="45"/>
  <c r="R81" i="45"/>
  <c r="S81" i="45"/>
  <c r="T81" i="45"/>
  <c r="W81" i="45"/>
  <c r="E84" i="45"/>
  <c r="G84" i="45"/>
  <c r="E86" i="45"/>
  <c r="G87" i="45"/>
  <c r="E5" i="44"/>
  <c r="F5" i="44" s="1"/>
  <c r="D8" i="44"/>
  <c r="E8" i="44"/>
  <c r="D9" i="44"/>
  <c r="E9" i="44"/>
  <c r="D11" i="44"/>
  <c r="E11" i="44"/>
  <c r="E12" i="44" s="1"/>
  <c r="N11" i="44"/>
  <c r="D12" i="44"/>
  <c r="M12" i="44"/>
  <c r="I16" i="44"/>
  <c r="J16" i="44"/>
  <c r="K16" i="44"/>
  <c r="D22" i="44"/>
  <c r="E22" i="44"/>
  <c r="F22" i="44"/>
  <c r="G22" i="44"/>
  <c r="D27" i="44"/>
  <c r="E27" i="44"/>
  <c r="F27" i="44"/>
  <c r="G27" i="44"/>
  <c r="H27" i="44"/>
  <c r="I27" i="44"/>
  <c r="J27" i="44"/>
  <c r="G35" i="44"/>
  <c r="H35" i="44"/>
  <c r="D36" i="44"/>
  <c r="K36" i="44"/>
  <c r="F39" i="44"/>
  <c r="G39" i="44"/>
  <c r="N45" i="44"/>
  <c r="P45" i="44"/>
  <c r="D46" i="44"/>
  <c r="E46" i="44"/>
  <c r="F46" i="44"/>
  <c r="G46" i="44"/>
  <c r="H46" i="44"/>
  <c r="I46" i="44"/>
  <c r="J46" i="44"/>
  <c r="K46" i="44"/>
  <c r="D47" i="44"/>
  <c r="K47" i="44"/>
  <c r="D48" i="44"/>
  <c r="K48" i="44"/>
  <c r="D51" i="44"/>
  <c r="E51" i="44"/>
  <c r="D52" i="44"/>
  <c r="E52" i="44"/>
  <c r="F52" i="44"/>
  <c r="G52" i="44"/>
  <c r="I52" i="44"/>
  <c r="J52" i="44"/>
  <c r="K52" i="44"/>
  <c r="D56" i="44"/>
  <c r="H60" i="44"/>
  <c r="D62" i="44"/>
  <c r="H62" i="44"/>
  <c r="D64" i="44"/>
  <c r="D65" i="44" s="1"/>
  <c r="D67" i="44"/>
  <c r="D70" i="44"/>
  <c r="D72" i="44"/>
  <c r="D75" i="44"/>
  <c r="K75" i="44"/>
  <c r="D78" i="44"/>
  <c r="K78" i="44"/>
  <c r="K79" i="44"/>
  <c r="D80" i="44"/>
  <c r="G80" i="44"/>
  <c r="H80" i="44"/>
  <c r="I80" i="44"/>
  <c r="J80" i="44"/>
  <c r="K80" i="44"/>
  <c r="D81" i="44"/>
  <c r="K81" i="44"/>
  <c r="D84" i="44"/>
  <c r="K84" i="44"/>
  <c r="K83" i="44" s="1"/>
  <c r="D92" i="44"/>
  <c r="K92" i="44"/>
  <c r="D93" i="44"/>
  <c r="E93" i="44"/>
  <c r="F93" i="44"/>
  <c r="G93" i="44"/>
  <c r="H93" i="44"/>
  <c r="I93" i="44"/>
  <c r="J93" i="44"/>
  <c r="K93" i="44"/>
  <c r="D94" i="44"/>
  <c r="E94" i="44"/>
  <c r="F94" i="44"/>
  <c r="G94" i="44"/>
  <c r="H94" i="44"/>
  <c r="I94" i="44"/>
  <c r="J94" i="44"/>
  <c r="K94" i="44"/>
  <c r="D95" i="44"/>
  <c r="K95" i="44"/>
  <c r="D96" i="44"/>
  <c r="E96" i="44"/>
  <c r="F96" i="44"/>
  <c r="G96" i="44"/>
  <c r="H96" i="44"/>
  <c r="I96" i="44"/>
  <c r="J96" i="44"/>
  <c r="K96" i="44"/>
  <c r="D97" i="44"/>
  <c r="K97" i="44"/>
  <c r="D99" i="44"/>
  <c r="G99" i="44"/>
  <c r="H99" i="44"/>
  <c r="K99" i="44"/>
  <c r="D100" i="44"/>
  <c r="K100" i="44"/>
  <c r="D101" i="44"/>
  <c r="E101" i="44"/>
  <c r="G101" i="44"/>
  <c r="H101" i="44"/>
  <c r="I101" i="44"/>
  <c r="J101" i="44"/>
  <c r="K101" i="44"/>
  <c r="Z167" i="46" l="1"/>
  <c r="Z149" i="46"/>
  <c r="AA124" i="46"/>
  <c r="AA125" i="46" s="1"/>
  <c r="AA126" i="46" s="1"/>
  <c r="AA127" i="46" s="1"/>
  <c r="AA128" i="46" s="1"/>
  <c r="AA129" i="46" s="1"/>
  <c r="AA130" i="46" s="1"/>
  <c r="AA131" i="46" s="1"/>
  <c r="AA132" i="46" s="1"/>
  <c r="AA133" i="46" s="1"/>
  <c r="AA134" i="46" s="1"/>
  <c r="Z131" i="46"/>
  <c r="T132" i="46"/>
  <c r="W168" i="46"/>
  <c r="W150" i="46"/>
  <c r="AA69" i="46"/>
  <c r="AE108" i="46"/>
  <c r="AE109" i="46"/>
  <c r="AE110" i="46" s="1"/>
  <c r="Z99" i="46"/>
  <c r="AA99" i="46" s="1"/>
  <c r="AA88" i="46"/>
  <c r="AA51" i="46"/>
  <c r="W110" i="46"/>
  <c r="W59" i="46"/>
  <c r="W40" i="46"/>
  <c r="W78" i="46"/>
  <c r="E50" i="45"/>
  <c r="E51" i="45" s="1"/>
  <c r="E76" i="45"/>
  <c r="E78" i="45" s="1"/>
  <c r="E81" i="45" s="1"/>
  <c r="D76" i="45"/>
  <c r="D78" i="45" s="1"/>
  <c r="D81" i="45" s="1"/>
  <c r="D50" i="45"/>
  <c r="E56" i="44"/>
  <c r="E60" i="44" s="1"/>
  <c r="E67" i="44"/>
  <c r="E72" i="44"/>
  <c r="E92" i="44"/>
  <c r="E36" i="44"/>
  <c r="E47" i="44"/>
  <c r="E75" i="44"/>
  <c r="E78" i="44"/>
  <c r="G5" i="44"/>
  <c r="F8" i="44"/>
  <c r="F9" i="44" s="1"/>
  <c r="F51" i="44" s="1"/>
  <c r="F11" i="44"/>
  <c r="F12" i="44" s="1"/>
  <c r="Z40" i="46" l="1"/>
  <c r="W41" i="46"/>
  <c r="Z110" i="46"/>
  <c r="W111" i="46"/>
  <c r="Z150" i="46"/>
  <c r="AA150" i="46" s="1"/>
  <c r="W151" i="46"/>
  <c r="Z78" i="46"/>
  <c r="W79" i="46"/>
  <c r="Z59" i="46"/>
  <c r="W60" i="46"/>
  <c r="Z168" i="46"/>
  <c r="AA168" i="46" s="1"/>
  <c r="W169" i="46"/>
  <c r="Z132" i="46"/>
  <c r="T133" i="46"/>
  <c r="AA135" i="46"/>
  <c r="AA149" i="46"/>
  <c r="AA167" i="46"/>
  <c r="D51" i="45"/>
  <c r="E85" i="45"/>
  <c r="E87" i="45" s="1"/>
  <c r="E88" i="45" s="1"/>
  <c r="F36" i="44"/>
  <c r="F47" i="44"/>
  <c r="F75" i="44"/>
  <c r="F78" i="44"/>
  <c r="F56" i="44"/>
  <c r="F60" i="44" s="1"/>
  <c r="F67" i="44"/>
  <c r="F72" i="44"/>
  <c r="F92" i="44"/>
  <c r="I5" i="44"/>
  <c r="G8" i="44"/>
  <c r="G9" i="44" s="1"/>
  <c r="G51" i="44" s="1"/>
  <c r="G11" i="44"/>
  <c r="G12" i="44" s="1"/>
  <c r="H5" i="44"/>
  <c r="E62" i="44"/>
  <c r="E64" i="44" s="1"/>
  <c r="E65" i="44" s="1"/>
  <c r="E70" i="44"/>
  <c r="E80" i="44" s="1"/>
  <c r="E81" i="44" s="1"/>
  <c r="E95" i="44"/>
  <c r="E100" i="44"/>
  <c r="E48" i="44"/>
  <c r="AA78" i="46" l="1"/>
  <c r="Z133" i="46"/>
  <c r="Z135" i="46" s="1"/>
  <c r="T134" i="46"/>
  <c r="Z134" i="46" s="1"/>
  <c r="Z169" i="46"/>
  <c r="AA169" i="46" s="1"/>
  <c r="AA171" i="46" s="1"/>
  <c r="W170" i="46"/>
  <c r="Z170" i="46" s="1"/>
  <c r="AA170" i="46" s="1"/>
  <c r="Z60" i="46"/>
  <c r="AA60" i="46" s="1"/>
  <c r="W61" i="46"/>
  <c r="Z79" i="46"/>
  <c r="AA79" i="46" s="1"/>
  <c r="W80" i="46"/>
  <c r="Z80" i="46" s="1"/>
  <c r="AA80" i="46" s="1"/>
  <c r="Z151" i="46"/>
  <c r="AA151" i="46" s="1"/>
  <c r="W152" i="46"/>
  <c r="Z152" i="46" s="1"/>
  <c r="AA152" i="46" s="1"/>
  <c r="W112" i="46"/>
  <c r="Z111" i="46"/>
  <c r="AA111" i="46" s="1"/>
  <c r="W42" i="46"/>
  <c r="Z41" i="46"/>
  <c r="AA153" i="46"/>
  <c r="AA59" i="46"/>
  <c r="AA110" i="46"/>
  <c r="G56" i="44"/>
  <c r="G60" i="44" s="1"/>
  <c r="G62" i="44" s="1"/>
  <c r="G64" i="44" s="1"/>
  <c r="G65" i="44" s="1"/>
  <c r="G67" i="44"/>
  <c r="G72" i="44"/>
  <c r="G81" i="44"/>
  <c r="G92" i="44"/>
  <c r="G95" i="44" s="1"/>
  <c r="G36" i="44"/>
  <c r="G47" i="44"/>
  <c r="G75" i="44"/>
  <c r="G78" i="44"/>
  <c r="K5" i="44"/>
  <c r="I8" i="44"/>
  <c r="I9" i="44" s="1"/>
  <c r="I51" i="44" s="1"/>
  <c r="I11" i="44"/>
  <c r="I12" i="44" s="1"/>
  <c r="F70" i="44"/>
  <c r="F80" i="44" s="1"/>
  <c r="F81" i="44" s="1"/>
  <c r="F62" i="44"/>
  <c r="F64" i="44" s="1"/>
  <c r="F65" i="44" s="1"/>
  <c r="E84" i="44"/>
  <c r="E97" i="44"/>
  <c r="E99" i="44" s="1"/>
  <c r="J5" i="44"/>
  <c r="H8" i="44"/>
  <c r="H9" i="44" s="1"/>
  <c r="H51" i="44" s="1"/>
  <c r="H11" i="44"/>
  <c r="H12" i="44" s="1"/>
  <c r="F48" i="44"/>
  <c r="F95" i="44"/>
  <c r="F100" i="44"/>
  <c r="Z61" i="46" l="1"/>
  <c r="W62" i="46"/>
  <c r="Z62" i="46" s="1"/>
  <c r="AA62" i="46" s="1"/>
  <c r="Z153" i="46"/>
  <c r="Z81" i="46"/>
  <c r="W43" i="46"/>
  <c r="Z42" i="46"/>
  <c r="Z112" i="46"/>
  <c r="W113" i="46"/>
  <c r="Z171" i="46"/>
  <c r="AA81" i="46"/>
  <c r="H36" i="44"/>
  <c r="H47" i="44"/>
  <c r="H75" i="44"/>
  <c r="H78" i="44"/>
  <c r="H64" i="44"/>
  <c r="H65" i="44" s="1"/>
  <c r="H67" i="44"/>
  <c r="H72" i="44"/>
  <c r="H81" i="44"/>
  <c r="H92" i="44"/>
  <c r="H95" i="44" s="1"/>
  <c r="J8" i="44"/>
  <c r="J9" i="44" s="1"/>
  <c r="J51" i="44" s="1"/>
  <c r="J11" i="44"/>
  <c r="J12" i="44" s="1"/>
  <c r="F84" i="44"/>
  <c r="F83" i="44" s="1"/>
  <c r="F97" i="44"/>
  <c r="F99" i="44" s="1"/>
  <c r="G100" i="44"/>
  <c r="G48" i="44"/>
  <c r="G84" i="44"/>
  <c r="G83" i="44" s="1"/>
  <c r="G97" i="44"/>
  <c r="I81" i="44"/>
  <c r="I92" i="44"/>
  <c r="I95" i="44" s="1"/>
  <c r="I36" i="44"/>
  <c r="I47" i="44"/>
  <c r="I56" i="44"/>
  <c r="I60" i="44" s="1"/>
  <c r="I62" i="44" s="1"/>
  <c r="I64" i="44" s="1"/>
  <c r="I65" i="44" s="1"/>
  <c r="I75" i="44"/>
  <c r="I78" i="44"/>
  <c r="K8" i="44"/>
  <c r="K9" i="44" s="1"/>
  <c r="K11" i="44"/>
  <c r="Z113" i="46" l="1"/>
  <c r="AA113" i="46" s="1"/>
  <c r="W114" i="46"/>
  <c r="AA112" i="46"/>
  <c r="W44" i="46"/>
  <c r="Z43" i="46"/>
  <c r="AA61" i="46"/>
  <c r="AA63" i="46" s="1"/>
  <c r="Z63" i="46"/>
  <c r="J36" i="44"/>
  <c r="J47" i="44"/>
  <c r="J56" i="44"/>
  <c r="J60" i="44" s="1"/>
  <c r="J62" i="44" s="1"/>
  <c r="J64" i="44" s="1"/>
  <c r="J65" i="44" s="1"/>
  <c r="J75" i="44"/>
  <c r="J78" i="44"/>
  <c r="J81" i="44"/>
  <c r="J92" i="44"/>
  <c r="J95" i="44" s="1"/>
  <c r="H84" i="44"/>
  <c r="H83" i="44" s="1"/>
  <c r="H97" i="44"/>
  <c r="H48" i="44"/>
  <c r="H100" i="44"/>
  <c r="K51" i="44"/>
  <c r="K56" i="44"/>
  <c r="K60" i="44" s="1"/>
  <c r="K62" i="44" s="1"/>
  <c r="K64" i="44" s="1"/>
  <c r="K65" i="44" s="1"/>
  <c r="I100" i="44"/>
  <c r="I48" i="44"/>
  <c r="I84" i="44"/>
  <c r="I83" i="44" s="1"/>
  <c r="I97" i="44"/>
  <c r="I99" i="44" s="1"/>
  <c r="W45" i="46" l="1"/>
  <c r="Z45" i="46" s="1"/>
  <c r="Z46" i="46" s="1"/>
  <c r="Z44" i="46"/>
  <c r="Z114" i="46"/>
  <c r="W115" i="46"/>
  <c r="J84" i="44"/>
  <c r="J83" i="44" s="1"/>
  <c r="J97" i="44"/>
  <c r="J99" i="44" s="1"/>
  <c r="J48" i="44"/>
  <c r="J100" i="44"/>
  <c r="Z115" i="46" l="1"/>
  <c r="AA115" i="46" s="1"/>
  <c r="W116" i="46"/>
  <c r="Z116" i="46" s="1"/>
  <c r="AA116" i="46" s="1"/>
  <c r="AA114" i="46"/>
  <c r="Z117" i="46"/>
  <c r="AA117" i="46" l="1"/>
  <c r="D11" i="42" l="1"/>
  <c r="E11" i="42"/>
  <c r="F11" i="42"/>
  <c r="G11" i="42"/>
  <c r="H11" i="42"/>
  <c r="I11" i="42"/>
  <c r="J11" i="42"/>
  <c r="K11" i="42"/>
  <c r="L11" i="42"/>
  <c r="M11" i="42"/>
  <c r="N11" i="42"/>
  <c r="C11" i="42"/>
  <c r="P358" i="40"/>
  <c r="Q358" i="40"/>
  <c r="G398" i="40" l="1"/>
  <c r="F192" i="40"/>
  <c r="K198" i="40" l="1"/>
  <c r="L198" i="40"/>
  <c r="M198" i="40"/>
  <c r="L44" i="41" l="1"/>
  <c r="K44" i="41"/>
  <c r="J44" i="41"/>
  <c r="I44" i="41"/>
  <c r="H44" i="41"/>
  <c r="G44" i="41"/>
  <c r="F44" i="41"/>
  <c r="E44" i="41"/>
  <c r="D44" i="41"/>
  <c r="C44" i="41"/>
  <c r="L98" i="41"/>
  <c r="K98" i="41"/>
  <c r="J98" i="41"/>
  <c r="I98" i="41"/>
  <c r="H98" i="41"/>
  <c r="G98" i="41"/>
  <c r="F98" i="41"/>
  <c r="E98" i="41"/>
  <c r="D98" i="41"/>
  <c r="C98" i="41"/>
  <c r="M42" i="41"/>
  <c r="M41" i="41"/>
  <c r="M40" i="41"/>
  <c r="M39" i="41"/>
  <c r="M38" i="41"/>
  <c r="M37" i="41"/>
  <c r="M36" i="41"/>
  <c r="M35" i="41"/>
  <c r="M34" i="41"/>
  <c r="M33" i="41"/>
  <c r="M32" i="41"/>
  <c r="M31" i="41"/>
  <c r="M25" i="41"/>
  <c r="M24" i="41"/>
  <c r="M23" i="41"/>
  <c r="M22" i="41"/>
  <c r="M21" i="41"/>
  <c r="M20" i="41"/>
  <c r="M19" i="41"/>
  <c r="M18" i="41"/>
  <c r="M17" i="41"/>
  <c r="M16" i="41"/>
  <c r="M15" i="41"/>
  <c r="M14" i="41"/>
  <c r="J102" i="40" l="1"/>
  <c r="I102" i="40"/>
  <c r="O102" i="40"/>
  <c r="N102" i="40"/>
  <c r="M102" i="40"/>
  <c r="G102" i="40"/>
  <c r="F102" i="40"/>
  <c r="Q102" i="40"/>
  <c r="P102" i="40"/>
  <c r="L102" i="40"/>
  <c r="K102" i="40"/>
  <c r="H102" i="40"/>
  <c r="T602" i="40" l="1"/>
  <c r="T601" i="40"/>
  <c r="T596" i="40"/>
  <c r="T595" i="40"/>
  <c r="R602" i="40"/>
  <c r="S602" i="40" s="1"/>
  <c r="R601" i="40"/>
  <c r="S601" i="40" s="1"/>
  <c r="R596" i="40"/>
  <c r="S596" i="40" s="1"/>
  <c r="R595" i="40"/>
  <c r="S595" i="40" s="1"/>
  <c r="G603" i="40"/>
  <c r="H603" i="40"/>
  <c r="I603" i="40"/>
  <c r="J603" i="40"/>
  <c r="K603" i="40"/>
  <c r="L603" i="40"/>
  <c r="M603" i="40"/>
  <c r="N603" i="40"/>
  <c r="O603" i="40"/>
  <c r="P603" i="40"/>
  <c r="Q603" i="40"/>
  <c r="F603" i="40"/>
  <c r="T603" i="40" s="1"/>
  <c r="G597" i="40"/>
  <c r="R597" i="40" s="1"/>
  <c r="S597" i="40" s="1"/>
  <c r="H597" i="40"/>
  <c r="I597" i="40"/>
  <c r="J597" i="40"/>
  <c r="K597" i="40"/>
  <c r="L597" i="40"/>
  <c r="M597" i="40"/>
  <c r="N597" i="40"/>
  <c r="O597" i="40"/>
  <c r="P597" i="40"/>
  <c r="Q597" i="40"/>
  <c r="F597" i="40"/>
  <c r="T597" i="40" s="1"/>
  <c r="G628" i="40"/>
  <c r="H628" i="40"/>
  <c r="I628" i="40"/>
  <c r="J628" i="40"/>
  <c r="K628" i="40"/>
  <c r="L628" i="40"/>
  <c r="M628" i="40"/>
  <c r="N628" i="40"/>
  <c r="O628" i="40"/>
  <c r="P628" i="40"/>
  <c r="Q628" i="40"/>
  <c r="F628" i="40"/>
  <c r="G622" i="40"/>
  <c r="H622" i="40"/>
  <c r="I622" i="40"/>
  <c r="J622" i="40"/>
  <c r="K622" i="40"/>
  <c r="L622" i="40"/>
  <c r="M622" i="40"/>
  <c r="N622" i="40"/>
  <c r="O622" i="40"/>
  <c r="P622" i="40"/>
  <c r="Q622" i="40"/>
  <c r="F622" i="40"/>
  <c r="G609" i="40"/>
  <c r="H609" i="40"/>
  <c r="I609" i="40"/>
  <c r="J609" i="40"/>
  <c r="K609" i="40"/>
  <c r="L609" i="40"/>
  <c r="M609" i="40"/>
  <c r="N609" i="40"/>
  <c r="O609" i="40"/>
  <c r="P609" i="40"/>
  <c r="Q609" i="40"/>
  <c r="F609" i="40"/>
  <c r="G147" i="40"/>
  <c r="H147" i="40"/>
  <c r="I147" i="40"/>
  <c r="J147" i="40"/>
  <c r="K147" i="40"/>
  <c r="L147" i="40"/>
  <c r="M147" i="40"/>
  <c r="N147" i="40"/>
  <c r="O147" i="40"/>
  <c r="P147" i="40"/>
  <c r="Q147" i="40"/>
  <c r="F147" i="40"/>
  <c r="G133" i="40"/>
  <c r="H133" i="40"/>
  <c r="I133" i="40"/>
  <c r="J133" i="40"/>
  <c r="K133" i="40"/>
  <c r="L133" i="40"/>
  <c r="M133" i="40"/>
  <c r="N133" i="40"/>
  <c r="O133" i="40"/>
  <c r="P133" i="40"/>
  <c r="Q133" i="40"/>
  <c r="F133" i="40"/>
  <c r="G119" i="40"/>
  <c r="H119" i="40"/>
  <c r="I119" i="40"/>
  <c r="J119" i="40"/>
  <c r="K119" i="40"/>
  <c r="L119" i="40"/>
  <c r="M119" i="40"/>
  <c r="N119" i="40"/>
  <c r="O119" i="40"/>
  <c r="P119" i="40"/>
  <c r="Q119" i="40"/>
  <c r="F119" i="40"/>
  <c r="G84" i="40"/>
  <c r="H84" i="40"/>
  <c r="I84" i="40"/>
  <c r="J84" i="40"/>
  <c r="K84" i="40"/>
  <c r="L84" i="40"/>
  <c r="M84" i="40"/>
  <c r="N84" i="40"/>
  <c r="O84" i="40"/>
  <c r="P84" i="40"/>
  <c r="Q84" i="40"/>
  <c r="F84" i="40"/>
  <c r="R603" i="40" l="1"/>
  <c r="S603" i="40" s="1"/>
  <c r="Q627" i="40"/>
  <c r="P627" i="40"/>
  <c r="O627" i="40"/>
  <c r="N627" i="40"/>
  <c r="M627" i="40"/>
  <c r="L627" i="40"/>
  <c r="M615" i="40"/>
  <c r="N615" i="40"/>
  <c r="O615" i="40"/>
  <c r="P615" i="40"/>
  <c r="Q615" i="40"/>
  <c r="L615" i="40"/>
  <c r="M608" i="40"/>
  <c r="N608" i="40"/>
  <c r="O608" i="40"/>
  <c r="P608" i="40"/>
  <c r="Q608" i="40"/>
  <c r="L608" i="40"/>
  <c r="M591" i="40"/>
  <c r="N591" i="40"/>
  <c r="O591" i="40"/>
  <c r="P591" i="40"/>
  <c r="Q591" i="40"/>
  <c r="L591" i="40"/>
  <c r="M587" i="40"/>
  <c r="N587" i="40"/>
  <c r="O587" i="40"/>
  <c r="P587" i="40"/>
  <c r="Q587" i="40"/>
  <c r="L587" i="40"/>
  <c r="M397" i="40"/>
  <c r="N397" i="40"/>
  <c r="O397" i="40"/>
  <c r="P397" i="40"/>
  <c r="Q397" i="40"/>
  <c r="L397" i="40"/>
  <c r="M380" i="40"/>
  <c r="N380" i="40"/>
  <c r="O380" i="40"/>
  <c r="P380" i="40"/>
  <c r="Q380" i="40"/>
  <c r="L380" i="40"/>
  <c r="M363" i="40"/>
  <c r="N363" i="40"/>
  <c r="O363" i="40"/>
  <c r="P363" i="40"/>
  <c r="Q363" i="40"/>
  <c r="L363" i="40"/>
  <c r="M338" i="40"/>
  <c r="N338" i="40"/>
  <c r="O338" i="40"/>
  <c r="P338" i="40"/>
  <c r="Q338" i="40"/>
  <c r="L338" i="40"/>
  <c r="M329" i="40"/>
  <c r="N329" i="40"/>
  <c r="O329" i="40"/>
  <c r="P329" i="40"/>
  <c r="Q329" i="40"/>
  <c r="L329" i="40"/>
  <c r="M308" i="40"/>
  <c r="N308" i="40"/>
  <c r="O308" i="40"/>
  <c r="P308" i="40"/>
  <c r="Q308" i="40"/>
  <c r="L308" i="40"/>
  <c r="M287" i="40"/>
  <c r="N287" i="40"/>
  <c r="O287" i="40"/>
  <c r="P287" i="40"/>
  <c r="Q287" i="40"/>
  <c r="L287" i="40"/>
  <c r="M266" i="40"/>
  <c r="N266" i="40"/>
  <c r="O266" i="40"/>
  <c r="P266" i="40"/>
  <c r="Q266" i="40"/>
  <c r="L266" i="40"/>
  <c r="M245" i="40"/>
  <c r="N245" i="40"/>
  <c r="O245" i="40"/>
  <c r="P245" i="40"/>
  <c r="Q245" i="40"/>
  <c r="L245" i="40"/>
  <c r="M224" i="40"/>
  <c r="N224" i="40"/>
  <c r="O224" i="40"/>
  <c r="P224" i="40"/>
  <c r="Q224" i="40"/>
  <c r="L224" i="40"/>
  <c r="M203" i="40"/>
  <c r="N203" i="40"/>
  <c r="O203" i="40"/>
  <c r="P203" i="40"/>
  <c r="Q203" i="40"/>
  <c r="L203" i="40"/>
  <c r="M146" i="40"/>
  <c r="N146" i="40"/>
  <c r="O146" i="40"/>
  <c r="P146" i="40"/>
  <c r="Q146" i="40"/>
  <c r="L146" i="40"/>
  <c r="M132" i="40"/>
  <c r="N132" i="40"/>
  <c r="O132" i="40"/>
  <c r="P132" i="40"/>
  <c r="Q132" i="40"/>
  <c r="L132" i="40"/>
  <c r="M118" i="40"/>
  <c r="N118" i="40"/>
  <c r="O118" i="40"/>
  <c r="P118" i="40"/>
  <c r="Q118" i="40"/>
  <c r="L118" i="40"/>
  <c r="M101" i="40"/>
  <c r="N101" i="40"/>
  <c r="O101" i="40"/>
  <c r="P101" i="40"/>
  <c r="Q101" i="40"/>
  <c r="L101" i="40"/>
  <c r="M83" i="40"/>
  <c r="N83" i="40"/>
  <c r="O83" i="40"/>
  <c r="P83" i="40"/>
  <c r="Q83" i="40"/>
  <c r="L83" i="40"/>
  <c r="M42" i="40" l="1"/>
  <c r="N42" i="40"/>
  <c r="O42" i="40"/>
  <c r="P42" i="40"/>
  <c r="Q42" i="40"/>
  <c r="L42" i="40"/>
  <c r="Q39" i="40"/>
  <c r="P39" i="40"/>
  <c r="O39" i="40"/>
  <c r="N39" i="40"/>
  <c r="M39" i="40"/>
  <c r="L39" i="40"/>
  <c r="K39" i="40"/>
  <c r="J39" i="40"/>
  <c r="I39" i="40"/>
  <c r="H39" i="40"/>
  <c r="G39" i="40"/>
  <c r="F39" i="40"/>
  <c r="Q38" i="40"/>
  <c r="P38" i="40"/>
  <c r="O38" i="40"/>
  <c r="N38" i="40"/>
  <c r="M38" i="40"/>
  <c r="L38" i="40"/>
  <c r="Q30" i="40"/>
  <c r="P30" i="40"/>
  <c r="O30" i="40"/>
  <c r="N30" i="40"/>
  <c r="M30" i="40"/>
  <c r="L30" i="40"/>
  <c r="K30" i="40"/>
  <c r="J30" i="40"/>
  <c r="I30" i="40"/>
  <c r="H30" i="40"/>
  <c r="G30" i="40"/>
  <c r="F30" i="40"/>
  <c r="Q29" i="40"/>
  <c r="P29" i="40"/>
  <c r="O29" i="40"/>
  <c r="N29" i="40"/>
  <c r="M29" i="40"/>
  <c r="L29" i="40"/>
  <c r="Q26" i="40"/>
  <c r="P26" i="40"/>
  <c r="O26" i="40"/>
  <c r="N26" i="40"/>
  <c r="M26" i="40"/>
  <c r="L26" i="40"/>
  <c r="K26" i="40"/>
  <c r="J26" i="40"/>
  <c r="I26" i="40"/>
  <c r="H26" i="40"/>
  <c r="G26" i="40"/>
  <c r="F26" i="40"/>
  <c r="Q25" i="40"/>
  <c r="P25" i="40"/>
  <c r="O25" i="40"/>
  <c r="N25" i="40"/>
  <c r="M25" i="40"/>
  <c r="L25" i="40"/>
  <c r="Q22" i="40"/>
  <c r="O22" i="40"/>
  <c r="N22" i="40"/>
  <c r="M22" i="40"/>
  <c r="L22" i="40"/>
  <c r="K22" i="40"/>
  <c r="J22" i="40"/>
  <c r="I22" i="40"/>
  <c r="H22" i="40"/>
  <c r="G22" i="40"/>
  <c r="Q21" i="40"/>
  <c r="P21" i="40"/>
  <c r="O21" i="40"/>
  <c r="N21" i="40"/>
  <c r="M21" i="40"/>
  <c r="L21" i="40"/>
  <c r="Q18" i="40"/>
  <c r="P18" i="40"/>
  <c r="O18" i="40"/>
  <c r="N18" i="40"/>
  <c r="M18" i="40"/>
  <c r="L18" i="40"/>
  <c r="J18" i="40"/>
  <c r="I18" i="40"/>
  <c r="H18" i="40"/>
  <c r="G18" i="40"/>
  <c r="F18" i="40"/>
  <c r="Q17" i="40"/>
  <c r="O17" i="40"/>
  <c r="P17" i="40"/>
  <c r="M17" i="40"/>
  <c r="L17" i="40"/>
  <c r="Q14" i="40"/>
  <c r="P14" i="40"/>
  <c r="O14" i="40"/>
  <c r="N14" i="40"/>
  <c r="L14" i="40"/>
  <c r="K14" i="40"/>
  <c r="J14" i="40"/>
  <c r="I14" i="40"/>
  <c r="H14" i="40"/>
  <c r="G14" i="40"/>
  <c r="F14" i="40"/>
  <c r="Q13" i="40"/>
  <c r="P13" i="40"/>
  <c r="O13" i="40"/>
  <c r="N13" i="40"/>
  <c r="M13" i="40"/>
  <c r="L13" i="40"/>
  <c r="K608" i="40"/>
  <c r="K132" i="40"/>
  <c r="J608" i="40"/>
  <c r="J132" i="40" l="1"/>
  <c r="I608" i="40"/>
  <c r="I588" i="40"/>
  <c r="I132" i="40"/>
  <c r="H608" i="40"/>
  <c r="H132" i="40"/>
  <c r="G608" i="40" l="1"/>
  <c r="G132" i="40"/>
  <c r="F132" i="40"/>
  <c r="F608" i="40" l="1"/>
  <c r="Q607" i="40" l="1"/>
  <c r="P607" i="40"/>
  <c r="O607" i="40"/>
  <c r="N607" i="40"/>
  <c r="M607" i="40"/>
  <c r="L607" i="40"/>
  <c r="K607" i="40"/>
  <c r="J607" i="40"/>
  <c r="I607" i="40"/>
  <c r="H607" i="40"/>
  <c r="G607" i="40"/>
  <c r="F607" i="40"/>
  <c r="K579" i="40"/>
  <c r="J579" i="40"/>
  <c r="I579" i="40"/>
  <c r="H579" i="40"/>
  <c r="G579" i="40"/>
  <c r="F579" i="40"/>
  <c r="F345" i="40" l="1"/>
  <c r="G345" i="40"/>
  <c r="H345" i="40"/>
  <c r="I345" i="40"/>
  <c r="J345" i="40"/>
  <c r="K345" i="40"/>
  <c r="N97" i="41" l="1"/>
  <c r="N43" i="41"/>
  <c r="D78" i="42" l="1"/>
  <c r="E78" i="42"/>
  <c r="F78" i="42"/>
  <c r="G78" i="42"/>
  <c r="H78" i="42"/>
  <c r="I78" i="42"/>
  <c r="J78" i="42"/>
  <c r="K78" i="42"/>
  <c r="L78" i="42"/>
  <c r="M78" i="42"/>
  <c r="N78" i="42"/>
  <c r="C78" i="42"/>
  <c r="D73" i="42"/>
  <c r="D76" i="42" s="1"/>
  <c r="E73" i="42"/>
  <c r="F73" i="42"/>
  <c r="F76" i="42" s="1"/>
  <c r="G73" i="42"/>
  <c r="H73" i="42"/>
  <c r="H76" i="42" s="1"/>
  <c r="C73" i="42"/>
  <c r="D71" i="42"/>
  <c r="E71" i="42"/>
  <c r="F71" i="42"/>
  <c r="G71" i="42"/>
  <c r="H71" i="42"/>
  <c r="I71" i="42"/>
  <c r="J71" i="42"/>
  <c r="K71" i="42"/>
  <c r="L71" i="42"/>
  <c r="M71" i="42"/>
  <c r="N71" i="42"/>
  <c r="C71" i="42"/>
  <c r="D66" i="42"/>
  <c r="O66" i="42" s="1"/>
  <c r="E66" i="42"/>
  <c r="F66" i="42"/>
  <c r="F69" i="42" s="1"/>
  <c r="G66" i="42"/>
  <c r="H66" i="42"/>
  <c r="H69" i="42" s="1"/>
  <c r="I66" i="42"/>
  <c r="J66" i="42"/>
  <c r="J69" i="42" s="1"/>
  <c r="K66" i="42"/>
  <c r="L66" i="42"/>
  <c r="L69" i="42" s="1"/>
  <c r="M66" i="42"/>
  <c r="N66" i="42"/>
  <c r="N69" i="42" s="1"/>
  <c r="C66" i="42"/>
  <c r="D64" i="42"/>
  <c r="E64" i="42"/>
  <c r="F64" i="42"/>
  <c r="G64" i="42"/>
  <c r="H64" i="42"/>
  <c r="I64" i="42"/>
  <c r="J64" i="42"/>
  <c r="K64" i="42"/>
  <c r="L64" i="42"/>
  <c r="M64" i="42"/>
  <c r="N64" i="42"/>
  <c r="C64" i="42"/>
  <c r="D50" i="42"/>
  <c r="E50" i="42"/>
  <c r="F50" i="42"/>
  <c r="G50" i="42"/>
  <c r="H50" i="42"/>
  <c r="I50" i="42"/>
  <c r="J50" i="42"/>
  <c r="K50" i="42"/>
  <c r="L50" i="42"/>
  <c r="M50" i="42"/>
  <c r="N50" i="42"/>
  <c r="C50" i="42"/>
  <c r="D45" i="42"/>
  <c r="D48" i="42" s="1"/>
  <c r="E45" i="42"/>
  <c r="F45" i="42"/>
  <c r="G45" i="42"/>
  <c r="H45" i="42"/>
  <c r="C45" i="42"/>
  <c r="D43" i="42"/>
  <c r="E43" i="42"/>
  <c r="F43" i="42"/>
  <c r="G43" i="42"/>
  <c r="H43" i="42"/>
  <c r="I43" i="42"/>
  <c r="J43" i="42"/>
  <c r="K43" i="42"/>
  <c r="L43" i="42"/>
  <c r="M43" i="42"/>
  <c r="N43" i="42"/>
  <c r="C43" i="42"/>
  <c r="D36" i="42"/>
  <c r="E36" i="42"/>
  <c r="F36" i="42"/>
  <c r="G36" i="42"/>
  <c r="H36" i="42"/>
  <c r="I36" i="42"/>
  <c r="J36" i="42"/>
  <c r="K36" i="42"/>
  <c r="L36" i="42"/>
  <c r="M36" i="42"/>
  <c r="M37" i="42" s="1"/>
  <c r="N36" i="42"/>
  <c r="N37" i="42" s="1"/>
  <c r="C36" i="42"/>
  <c r="D23" i="42"/>
  <c r="E23" i="42"/>
  <c r="F23" i="42"/>
  <c r="G23" i="42"/>
  <c r="H23" i="42"/>
  <c r="I23" i="42"/>
  <c r="J23" i="42"/>
  <c r="K23" i="42"/>
  <c r="L23" i="42"/>
  <c r="M23" i="42"/>
  <c r="N23" i="42"/>
  <c r="C23" i="42"/>
  <c r="D18" i="42"/>
  <c r="D21" i="42" s="1"/>
  <c r="E18" i="42"/>
  <c r="F18" i="42"/>
  <c r="F21" i="42" s="1"/>
  <c r="G18" i="42"/>
  <c r="H18" i="42"/>
  <c r="H21" i="42" s="1"/>
  <c r="C18" i="42"/>
  <c r="C14" i="42"/>
  <c r="D16" i="42"/>
  <c r="E16" i="42"/>
  <c r="F16" i="42"/>
  <c r="G16" i="42"/>
  <c r="H16" i="42"/>
  <c r="I16" i="42"/>
  <c r="J16" i="42"/>
  <c r="K16" i="42"/>
  <c r="L16" i="42"/>
  <c r="M16" i="42"/>
  <c r="N16" i="42"/>
  <c r="C16" i="42"/>
  <c r="O16" i="42" s="1"/>
  <c r="N17" i="42" s="1"/>
  <c r="D9" i="42"/>
  <c r="E9" i="42"/>
  <c r="F9" i="42"/>
  <c r="G9" i="42"/>
  <c r="H9" i="42"/>
  <c r="I9" i="42"/>
  <c r="J9" i="42"/>
  <c r="K9" i="42"/>
  <c r="L9" i="42"/>
  <c r="M9" i="42"/>
  <c r="M10" i="42" s="1"/>
  <c r="N9" i="42"/>
  <c r="C9" i="42"/>
  <c r="N10" i="42"/>
  <c r="O11" i="42"/>
  <c r="D14" i="42"/>
  <c r="E14" i="42"/>
  <c r="F14" i="42"/>
  <c r="G14" i="42"/>
  <c r="H14" i="42"/>
  <c r="I14" i="42"/>
  <c r="J14" i="42"/>
  <c r="K14" i="42"/>
  <c r="L14" i="42"/>
  <c r="M14" i="42"/>
  <c r="N14" i="42"/>
  <c r="D17" i="42"/>
  <c r="C21" i="42"/>
  <c r="E21" i="42"/>
  <c r="G21" i="42"/>
  <c r="O23" i="42"/>
  <c r="O38" i="42"/>
  <c r="C41" i="42"/>
  <c r="D41" i="42"/>
  <c r="E41" i="42"/>
  <c r="F41" i="42"/>
  <c r="G41" i="42"/>
  <c r="H41" i="42"/>
  <c r="I41" i="42"/>
  <c r="J41" i="42"/>
  <c r="K41" i="42"/>
  <c r="L41" i="42"/>
  <c r="M41" i="42"/>
  <c r="N41" i="42"/>
  <c r="C48" i="42"/>
  <c r="E48" i="42"/>
  <c r="F48" i="42"/>
  <c r="G48" i="42"/>
  <c r="H48" i="42"/>
  <c r="O64" i="42"/>
  <c r="C69" i="42"/>
  <c r="E69" i="42"/>
  <c r="G69" i="42"/>
  <c r="I69" i="42"/>
  <c r="K69" i="42"/>
  <c r="M69" i="42"/>
  <c r="O71" i="42"/>
  <c r="C76" i="42"/>
  <c r="E76" i="42"/>
  <c r="G76" i="42"/>
  <c r="O78" i="42"/>
  <c r="C26" i="41"/>
  <c r="D26" i="41"/>
  <c r="E26" i="41"/>
  <c r="F26" i="41"/>
  <c r="G26" i="41"/>
  <c r="H26" i="41"/>
  <c r="I26" i="41"/>
  <c r="J26" i="41"/>
  <c r="K26" i="41"/>
  <c r="L26" i="41"/>
  <c r="M26" i="41"/>
  <c r="C43" i="41"/>
  <c r="B50" i="41" s="1"/>
  <c r="D43" i="41"/>
  <c r="E43" i="41"/>
  <c r="F43" i="41"/>
  <c r="G43" i="41"/>
  <c r="H43" i="41"/>
  <c r="I43" i="41"/>
  <c r="J43" i="41"/>
  <c r="K43" i="41"/>
  <c r="J50" i="41" s="1"/>
  <c r="L43" i="41"/>
  <c r="M43" i="41"/>
  <c r="N44" i="41"/>
  <c r="B49" i="41"/>
  <c r="C49" i="41"/>
  <c r="C52" i="41" s="1"/>
  <c r="D49" i="41"/>
  <c r="E49" i="41"/>
  <c r="E52" i="41" s="1"/>
  <c r="F49" i="41"/>
  <c r="G49" i="41"/>
  <c r="G52" i="41" s="1"/>
  <c r="H49" i="41"/>
  <c r="I49" i="41"/>
  <c r="I52" i="41" s="1"/>
  <c r="J49" i="41"/>
  <c r="K49" i="41"/>
  <c r="C50" i="41"/>
  <c r="D50" i="41"/>
  <c r="E50" i="41"/>
  <c r="F50" i="41"/>
  <c r="G50" i="41"/>
  <c r="H50" i="41"/>
  <c r="I50" i="41"/>
  <c r="K50" i="41"/>
  <c r="M68" i="41"/>
  <c r="M69" i="41"/>
  <c r="M70" i="41"/>
  <c r="M71" i="41"/>
  <c r="M72" i="41"/>
  <c r="M73" i="41"/>
  <c r="M74" i="41"/>
  <c r="M75" i="41"/>
  <c r="M76" i="41"/>
  <c r="M77" i="41"/>
  <c r="M78" i="41"/>
  <c r="M79" i="41"/>
  <c r="C80" i="41"/>
  <c r="B103" i="41" s="1"/>
  <c r="D80" i="41"/>
  <c r="E80" i="41"/>
  <c r="F80" i="41"/>
  <c r="E103" i="41" s="1"/>
  <c r="G80" i="41"/>
  <c r="F103" i="41" s="1"/>
  <c r="H80" i="41"/>
  <c r="I80" i="41"/>
  <c r="J80" i="41"/>
  <c r="K80" i="41"/>
  <c r="L80" i="41"/>
  <c r="M85" i="41"/>
  <c r="M86" i="41"/>
  <c r="M87" i="41"/>
  <c r="M88" i="41"/>
  <c r="M89" i="41"/>
  <c r="M90" i="41"/>
  <c r="M91" i="41"/>
  <c r="M92" i="41"/>
  <c r="M93" i="41"/>
  <c r="M94" i="41"/>
  <c r="M95" i="41"/>
  <c r="M96" i="41"/>
  <c r="C97" i="41"/>
  <c r="B104" i="41" s="1"/>
  <c r="D97" i="41"/>
  <c r="C104" i="41" s="1"/>
  <c r="E97" i="41"/>
  <c r="F97" i="41"/>
  <c r="G97" i="41"/>
  <c r="H97" i="41"/>
  <c r="I97" i="41"/>
  <c r="J97" i="41"/>
  <c r="K97" i="41"/>
  <c r="L97" i="41"/>
  <c r="N98" i="41"/>
  <c r="C103" i="41"/>
  <c r="D103" i="41"/>
  <c r="G103" i="41"/>
  <c r="H103" i="41"/>
  <c r="I103" i="41"/>
  <c r="J103" i="41"/>
  <c r="K103" i="41"/>
  <c r="D104" i="41"/>
  <c r="E104" i="41"/>
  <c r="F104" i="41"/>
  <c r="G104" i="41"/>
  <c r="H104" i="41"/>
  <c r="I104" i="41"/>
  <c r="J104" i="41"/>
  <c r="K104" i="41"/>
  <c r="K105" i="41" s="1"/>
  <c r="J106" i="41"/>
  <c r="R10" i="40"/>
  <c r="R12" i="40"/>
  <c r="S12" i="40" s="1"/>
  <c r="T12" i="40"/>
  <c r="R14" i="40"/>
  <c r="S14" i="40" s="1"/>
  <c r="M14" i="40"/>
  <c r="T14" i="40"/>
  <c r="R16" i="40"/>
  <c r="S16" i="40" s="1"/>
  <c r="T16" i="40"/>
  <c r="N17" i="40"/>
  <c r="T17" i="40" s="1"/>
  <c r="K18" i="40"/>
  <c r="R20" i="40"/>
  <c r="S20" i="40" s="1"/>
  <c r="T20" i="40"/>
  <c r="F22" i="40"/>
  <c r="R22" i="40"/>
  <c r="S22" i="40" s="1"/>
  <c r="P22" i="40"/>
  <c r="T22" i="40"/>
  <c r="R24" i="40"/>
  <c r="S24" i="40" s="1"/>
  <c r="T24" i="40"/>
  <c r="T25" i="40"/>
  <c r="R25" i="40"/>
  <c r="S25" i="40" s="1"/>
  <c r="R28" i="40"/>
  <c r="S28" i="40" s="1"/>
  <c r="T28" i="40"/>
  <c r="T30" i="40"/>
  <c r="R30" i="40"/>
  <c r="S30" i="40" s="1"/>
  <c r="F33" i="40"/>
  <c r="F46" i="40" s="1"/>
  <c r="G33" i="40"/>
  <c r="H33" i="40"/>
  <c r="I33" i="40"/>
  <c r="I46" i="40" s="1"/>
  <c r="J33" i="40"/>
  <c r="J46" i="40" s="1"/>
  <c r="K33" i="40"/>
  <c r="K46" i="40" s="1"/>
  <c r="L33" i="40"/>
  <c r="M33" i="40"/>
  <c r="M46" i="40" s="1"/>
  <c r="N33" i="40"/>
  <c r="O33" i="40"/>
  <c r="O46" i="40" s="1"/>
  <c r="P33" i="40"/>
  <c r="P46" i="40" s="1"/>
  <c r="Q33" i="40"/>
  <c r="F34" i="40"/>
  <c r="G34" i="40"/>
  <c r="H34" i="40"/>
  <c r="I34" i="40"/>
  <c r="J34" i="40"/>
  <c r="K34" i="40"/>
  <c r="L34" i="40"/>
  <c r="L47" i="40" s="1"/>
  <c r="M34" i="40"/>
  <c r="M47" i="40" s="1"/>
  <c r="O34" i="40"/>
  <c r="O47" i="40" s="1"/>
  <c r="P34" i="40"/>
  <c r="Q34" i="40"/>
  <c r="Q47" i="40" s="1"/>
  <c r="F35" i="40"/>
  <c r="G35" i="40"/>
  <c r="G48" i="40" s="1"/>
  <c r="H35" i="40"/>
  <c r="I35" i="40"/>
  <c r="I48" i="40" s="1"/>
  <c r="J35" i="40"/>
  <c r="K35" i="40"/>
  <c r="K48" i="40" s="1"/>
  <c r="L35" i="40"/>
  <c r="M35" i="40"/>
  <c r="M48" i="40" s="1"/>
  <c r="N35" i="40"/>
  <c r="O35" i="40"/>
  <c r="O48" i="40" s="1"/>
  <c r="P35" i="40"/>
  <c r="Q35" i="40"/>
  <c r="R37" i="40"/>
  <c r="S37" i="40" s="1"/>
  <c r="T37" i="40"/>
  <c r="T38" i="40"/>
  <c r="R38" i="40"/>
  <c r="S38" i="40" s="1"/>
  <c r="R41" i="40"/>
  <c r="S41" i="40" s="1"/>
  <c r="T41" i="40"/>
  <c r="F43" i="40"/>
  <c r="G43" i="40"/>
  <c r="R43" i="40" s="1"/>
  <c r="S43" i="40" s="1"/>
  <c r="H43" i="40"/>
  <c r="I43" i="40"/>
  <c r="J43" i="40"/>
  <c r="K43" i="40"/>
  <c r="L43" i="40"/>
  <c r="M43" i="40"/>
  <c r="N43" i="40"/>
  <c r="O43" i="40"/>
  <c r="P43" i="40"/>
  <c r="Q43" i="40"/>
  <c r="G46" i="40"/>
  <c r="L46" i="40"/>
  <c r="N46" i="40"/>
  <c r="Q46" i="40"/>
  <c r="F47" i="40"/>
  <c r="G47" i="40"/>
  <c r="H47" i="40"/>
  <c r="I47" i="40"/>
  <c r="J47" i="40"/>
  <c r="K47" i="40"/>
  <c r="P47" i="40"/>
  <c r="F48" i="40"/>
  <c r="H48" i="40"/>
  <c r="J48" i="40"/>
  <c r="L48" i="40"/>
  <c r="N48" i="40"/>
  <c r="R82" i="40"/>
  <c r="S82" i="40" s="1"/>
  <c r="T82" i="40"/>
  <c r="O87" i="40"/>
  <c r="Q87" i="40"/>
  <c r="R84" i="40"/>
  <c r="S84" i="40" s="1"/>
  <c r="T84" i="40"/>
  <c r="N87" i="40"/>
  <c r="P87" i="40"/>
  <c r="R100" i="40"/>
  <c r="S100" i="40" s="1"/>
  <c r="T100" i="40"/>
  <c r="T102" i="40"/>
  <c r="R102" i="40"/>
  <c r="S102" i="40" s="1"/>
  <c r="R109" i="40"/>
  <c r="R110" i="40"/>
  <c r="R111" i="40"/>
  <c r="R117" i="40"/>
  <c r="S117" i="40" s="1"/>
  <c r="T117" i="40"/>
  <c r="R119" i="40"/>
  <c r="S119" i="40" s="1"/>
  <c r="T119" i="40"/>
  <c r="R123" i="40"/>
  <c r="R124" i="40"/>
  <c r="R125" i="40"/>
  <c r="R131" i="40"/>
  <c r="S131" i="40" s="1"/>
  <c r="T131" i="40"/>
  <c r="T133" i="40"/>
  <c r="R133" i="40"/>
  <c r="S133" i="40" s="1"/>
  <c r="R137" i="40"/>
  <c r="S137" i="40" s="1"/>
  <c r="T137" i="40"/>
  <c r="R138" i="40"/>
  <c r="R139" i="40"/>
  <c r="R145" i="40"/>
  <c r="S145" i="40" s="1"/>
  <c r="T145" i="40"/>
  <c r="R147" i="40"/>
  <c r="T147" i="40"/>
  <c r="R150" i="40"/>
  <c r="S150" i="40" s="1"/>
  <c r="T150" i="40"/>
  <c r="R151" i="40"/>
  <c r="S151" i="40" s="1"/>
  <c r="T151" i="40"/>
  <c r="S159" i="40"/>
  <c r="T159" i="40"/>
  <c r="R162" i="40"/>
  <c r="S162" i="40" s="1"/>
  <c r="T162" i="40"/>
  <c r="R163" i="40"/>
  <c r="S163" i="40" s="1"/>
  <c r="T163" i="40"/>
  <c r="R172" i="40"/>
  <c r="S172" i="40"/>
  <c r="T172" i="40"/>
  <c r="F174" i="40"/>
  <c r="G174" i="40"/>
  <c r="H174" i="40"/>
  <c r="I174" i="40"/>
  <c r="J174" i="40"/>
  <c r="K174" i="40"/>
  <c r="L174" i="40"/>
  <c r="M174" i="40"/>
  <c r="N174" i="40"/>
  <c r="O174" i="40"/>
  <c r="P174" i="40"/>
  <c r="Q174" i="40"/>
  <c r="F175" i="40"/>
  <c r="G175" i="40"/>
  <c r="H175" i="40"/>
  <c r="I175" i="40"/>
  <c r="J175" i="40"/>
  <c r="K175" i="40"/>
  <c r="L175" i="40"/>
  <c r="M175" i="40"/>
  <c r="N175" i="40"/>
  <c r="O175" i="40"/>
  <c r="P175" i="40"/>
  <c r="Q175" i="40"/>
  <c r="F176" i="40"/>
  <c r="G176" i="40"/>
  <c r="H176" i="40"/>
  <c r="I176" i="40"/>
  <c r="J176" i="40"/>
  <c r="K176" i="40"/>
  <c r="L176" i="40"/>
  <c r="M176" i="40"/>
  <c r="N176" i="40"/>
  <c r="O176" i="40"/>
  <c r="P176" i="40"/>
  <c r="Q176" i="40"/>
  <c r="R176" i="40"/>
  <c r="S176" i="40" s="1"/>
  <c r="T180" i="40"/>
  <c r="F183" i="40"/>
  <c r="G183" i="40"/>
  <c r="H183" i="40"/>
  <c r="I183" i="40"/>
  <c r="J183" i="40"/>
  <c r="K183" i="40"/>
  <c r="L183" i="40"/>
  <c r="M183" i="40"/>
  <c r="N183" i="40"/>
  <c r="O183" i="40"/>
  <c r="P183" i="40"/>
  <c r="Q183" i="40"/>
  <c r="F184" i="40"/>
  <c r="G184" i="40"/>
  <c r="H184" i="40"/>
  <c r="I184" i="40"/>
  <c r="J184" i="40"/>
  <c r="K184" i="40"/>
  <c r="L184" i="40"/>
  <c r="M184" i="40"/>
  <c r="N184" i="40"/>
  <c r="O184" i="40"/>
  <c r="P184" i="40"/>
  <c r="Q184" i="40"/>
  <c r="F185" i="40"/>
  <c r="G185" i="40"/>
  <c r="H185" i="40"/>
  <c r="I185" i="40"/>
  <c r="J185" i="40"/>
  <c r="K185" i="40"/>
  <c r="L185" i="40"/>
  <c r="M185" i="40"/>
  <c r="N185" i="40"/>
  <c r="O185" i="40"/>
  <c r="P185" i="40"/>
  <c r="Q185" i="40"/>
  <c r="T185" i="40"/>
  <c r="R190" i="40"/>
  <c r="S190" i="40" s="1"/>
  <c r="T190" i="40"/>
  <c r="N191" i="40"/>
  <c r="T191" i="40" s="1"/>
  <c r="O191" i="40"/>
  <c r="P191" i="40"/>
  <c r="P199" i="40" s="1"/>
  <c r="Q191" i="40"/>
  <c r="R191" i="40"/>
  <c r="S191" i="40" s="1"/>
  <c r="G192" i="40"/>
  <c r="H192" i="40"/>
  <c r="H200" i="40" s="1"/>
  <c r="H204" i="40" s="1"/>
  <c r="I192" i="40"/>
  <c r="J192" i="40"/>
  <c r="J200" i="40" s="1"/>
  <c r="J204" i="40" s="1"/>
  <c r="K192" i="40"/>
  <c r="L192" i="40"/>
  <c r="L200" i="40" s="1"/>
  <c r="L204" i="40" s="1"/>
  <c r="M192" i="40"/>
  <c r="N192" i="40"/>
  <c r="N200" i="40" s="1"/>
  <c r="N204" i="40" s="1"/>
  <c r="O192" i="40"/>
  <c r="P192" i="40"/>
  <c r="P200" i="40" s="1"/>
  <c r="P204" i="40" s="1"/>
  <c r="Q192" i="40"/>
  <c r="F198" i="40"/>
  <c r="G198" i="40"/>
  <c r="H198" i="40"/>
  <c r="I198" i="40"/>
  <c r="J198" i="40"/>
  <c r="N198" i="40"/>
  <c r="O198" i="40"/>
  <c r="P198" i="40"/>
  <c r="Q198" i="40"/>
  <c r="F199" i="40"/>
  <c r="G199" i="40"/>
  <c r="H199" i="40"/>
  <c r="I199" i="40"/>
  <c r="J199" i="40"/>
  <c r="K199" i="40"/>
  <c r="O199" i="40"/>
  <c r="Q199" i="40"/>
  <c r="F200" i="40"/>
  <c r="F204" i="40" s="1"/>
  <c r="G200" i="40"/>
  <c r="G204" i="40" s="1"/>
  <c r="I200" i="40"/>
  <c r="I204" i="40" s="1"/>
  <c r="K200" i="40"/>
  <c r="K204" i="40" s="1"/>
  <c r="M200" i="40"/>
  <c r="M204" i="40" s="1"/>
  <c r="O200" i="40"/>
  <c r="O204" i="40" s="1"/>
  <c r="Q200" i="40"/>
  <c r="Q204" i="40" s="1"/>
  <c r="R202" i="40"/>
  <c r="S202" i="40" s="1"/>
  <c r="T202" i="40"/>
  <c r="R203" i="40"/>
  <c r="S203" i="40" s="1"/>
  <c r="T203" i="40"/>
  <c r="R211" i="40"/>
  <c r="S211" i="40" s="1"/>
  <c r="T211" i="40"/>
  <c r="N212" i="40"/>
  <c r="O212" i="40"/>
  <c r="O220" i="40" s="1"/>
  <c r="P212" i="40"/>
  <c r="Q212" i="40"/>
  <c r="Q220" i="40" s="1"/>
  <c r="F213" i="40"/>
  <c r="G213" i="40"/>
  <c r="T213" i="40" s="1"/>
  <c r="H213" i="40"/>
  <c r="I213" i="40"/>
  <c r="J213" i="40"/>
  <c r="K213" i="40"/>
  <c r="L213" i="40"/>
  <c r="M213" i="40"/>
  <c r="N213" i="40"/>
  <c r="O213" i="40"/>
  <c r="P213" i="40"/>
  <c r="Q213" i="40"/>
  <c r="F219" i="40"/>
  <c r="G219" i="40"/>
  <c r="H219" i="40"/>
  <c r="I219" i="40"/>
  <c r="J219" i="40"/>
  <c r="K219" i="40"/>
  <c r="L219" i="40"/>
  <c r="M219" i="40"/>
  <c r="N219" i="40"/>
  <c r="O219" i="40"/>
  <c r="P219" i="40"/>
  <c r="Q219" i="40"/>
  <c r="F220" i="40"/>
  <c r="G220" i="40"/>
  <c r="H220" i="40"/>
  <c r="I220" i="40"/>
  <c r="J220" i="40"/>
  <c r="K220" i="40"/>
  <c r="L220" i="40"/>
  <c r="M220" i="40"/>
  <c r="N220" i="40"/>
  <c r="P220" i="40"/>
  <c r="F221" i="40"/>
  <c r="F225" i="40" s="1"/>
  <c r="G221" i="40"/>
  <c r="G225" i="40" s="1"/>
  <c r="T225" i="40" s="1"/>
  <c r="H221" i="40"/>
  <c r="H225" i="40" s="1"/>
  <c r="I221" i="40"/>
  <c r="I225" i="40" s="1"/>
  <c r="J221" i="40"/>
  <c r="J225" i="40" s="1"/>
  <c r="K221" i="40"/>
  <c r="K225" i="40" s="1"/>
  <c r="L221" i="40"/>
  <c r="L225" i="40" s="1"/>
  <c r="M221" i="40"/>
  <c r="M225" i="40" s="1"/>
  <c r="N221" i="40"/>
  <c r="N225" i="40" s="1"/>
  <c r="O221" i="40"/>
  <c r="O225" i="40" s="1"/>
  <c r="P221" i="40"/>
  <c r="P225" i="40" s="1"/>
  <c r="Q221" i="40"/>
  <c r="Q225" i="40" s="1"/>
  <c r="R223" i="40"/>
  <c r="S223" i="40" s="1"/>
  <c r="T223" i="40"/>
  <c r="R232" i="40"/>
  <c r="S232" i="40" s="1"/>
  <c r="T232" i="40"/>
  <c r="N233" i="40"/>
  <c r="O233" i="40"/>
  <c r="T233" i="40" s="1"/>
  <c r="P233" i="40"/>
  <c r="Q233" i="40"/>
  <c r="Q241" i="40" s="1"/>
  <c r="F234" i="40"/>
  <c r="G234" i="40"/>
  <c r="H234" i="40"/>
  <c r="I234" i="40"/>
  <c r="J234" i="40"/>
  <c r="K234" i="40"/>
  <c r="L234" i="40"/>
  <c r="M234" i="40"/>
  <c r="N234" i="40"/>
  <c r="O234" i="40"/>
  <c r="P234" i="40"/>
  <c r="Q234" i="40"/>
  <c r="F240" i="40"/>
  <c r="G240" i="40"/>
  <c r="H240" i="40"/>
  <c r="I240" i="40"/>
  <c r="J240" i="40"/>
  <c r="K240" i="40"/>
  <c r="L240" i="40"/>
  <c r="M240" i="40"/>
  <c r="N240" i="40"/>
  <c r="O240" i="40"/>
  <c r="P240" i="40"/>
  <c r="Q240" i="40"/>
  <c r="F241" i="40"/>
  <c r="G241" i="40"/>
  <c r="H241" i="40"/>
  <c r="I241" i="40"/>
  <c r="J241" i="40"/>
  <c r="K241" i="40"/>
  <c r="L241" i="40"/>
  <c r="M241" i="40"/>
  <c r="N241" i="40"/>
  <c r="P241" i="40"/>
  <c r="F242" i="40"/>
  <c r="F246" i="40" s="1"/>
  <c r="G242" i="40"/>
  <c r="G246" i="40" s="1"/>
  <c r="H242" i="40"/>
  <c r="H246" i="40" s="1"/>
  <c r="I242" i="40"/>
  <c r="I246" i="40" s="1"/>
  <c r="J242" i="40"/>
  <c r="J246" i="40" s="1"/>
  <c r="K242" i="40"/>
  <c r="K246" i="40" s="1"/>
  <c r="L242" i="40"/>
  <c r="L246" i="40" s="1"/>
  <c r="M242" i="40"/>
  <c r="M246" i="40" s="1"/>
  <c r="N242" i="40"/>
  <c r="N246" i="40" s="1"/>
  <c r="O242" i="40"/>
  <c r="O246" i="40" s="1"/>
  <c r="P242" i="40"/>
  <c r="P246" i="40" s="1"/>
  <c r="Q242" i="40"/>
  <c r="Q246" i="40" s="1"/>
  <c r="R242" i="40"/>
  <c r="S242" i="40" s="1"/>
  <c r="R244" i="40"/>
  <c r="S244" i="40" s="1"/>
  <c r="T244" i="40"/>
  <c r="R245" i="40"/>
  <c r="S245" i="40" s="1"/>
  <c r="T245" i="40"/>
  <c r="R253" i="40"/>
  <c r="S253" i="40" s="1"/>
  <c r="T253" i="40"/>
  <c r="N254" i="40"/>
  <c r="O254" i="40"/>
  <c r="R254" i="40" s="1"/>
  <c r="S254" i="40" s="1"/>
  <c r="P254" i="40"/>
  <c r="P262" i="40" s="1"/>
  <c r="Q254" i="40"/>
  <c r="F255" i="40"/>
  <c r="F263" i="40" s="1"/>
  <c r="F267" i="40" s="1"/>
  <c r="G255" i="40"/>
  <c r="H255" i="40"/>
  <c r="H263" i="40" s="1"/>
  <c r="H267" i="40" s="1"/>
  <c r="I255" i="40"/>
  <c r="J255" i="40"/>
  <c r="J263" i="40" s="1"/>
  <c r="J267" i="40" s="1"/>
  <c r="K255" i="40"/>
  <c r="L255" i="40"/>
  <c r="L263" i="40" s="1"/>
  <c r="L267" i="40" s="1"/>
  <c r="M255" i="40"/>
  <c r="N255" i="40"/>
  <c r="N263" i="40" s="1"/>
  <c r="N267" i="40" s="1"/>
  <c r="O255" i="40"/>
  <c r="P255" i="40"/>
  <c r="P263" i="40" s="1"/>
  <c r="P267" i="40" s="1"/>
  <c r="Q255" i="40"/>
  <c r="F261" i="40"/>
  <c r="G261" i="40"/>
  <c r="H261" i="40"/>
  <c r="I261" i="40"/>
  <c r="J261" i="40"/>
  <c r="K261" i="40"/>
  <c r="L261" i="40"/>
  <c r="M261" i="40"/>
  <c r="O261" i="40"/>
  <c r="P261" i="40"/>
  <c r="Q261" i="40"/>
  <c r="L262" i="40"/>
  <c r="M262" i="40"/>
  <c r="Q262" i="40"/>
  <c r="G263" i="40"/>
  <c r="G267" i="40" s="1"/>
  <c r="I263" i="40"/>
  <c r="I267" i="40" s="1"/>
  <c r="K263" i="40"/>
  <c r="K267" i="40" s="1"/>
  <c r="M263" i="40"/>
  <c r="M267" i="40" s="1"/>
  <c r="O263" i="40"/>
  <c r="O267" i="40" s="1"/>
  <c r="Q263" i="40"/>
  <c r="Q267" i="40" s="1"/>
  <c r="R265" i="40"/>
  <c r="S265" i="40" s="1"/>
  <c r="T265" i="40"/>
  <c r="R274" i="40"/>
  <c r="S274" i="40" s="1"/>
  <c r="T274" i="40"/>
  <c r="N275" i="40"/>
  <c r="R275" i="40" s="1"/>
  <c r="S275" i="40" s="1"/>
  <c r="O275" i="40"/>
  <c r="P275" i="40"/>
  <c r="P283" i="40" s="1"/>
  <c r="Q275" i="40"/>
  <c r="T275" i="40"/>
  <c r="F276" i="40"/>
  <c r="G276" i="40"/>
  <c r="H276" i="40"/>
  <c r="I276" i="40"/>
  <c r="J276" i="40"/>
  <c r="K276" i="40"/>
  <c r="L276" i="40"/>
  <c r="M276" i="40"/>
  <c r="N276" i="40"/>
  <c r="O276" i="40"/>
  <c r="P276" i="40"/>
  <c r="Q276" i="40"/>
  <c r="F282" i="40"/>
  <c r="G282" i="40"/>
  <c r="H282" i="40"/>
  <c r="I282" i="40"/>
  <c r="J282" i="40"/>
  <c r="K282" i="40"/>
  <c r="L282" i="40"/>
  <c r="M282" i="40"/>
  <c r="N282" i="40"/>
  <c r="O282" i="40"/>
  <c r="P282" i="40"/>
  <c r="Q282" i="40"/>
  <c r="F283" i="40"/>
  <c r="G283" i="40"/>
  <c r="H283" i="40"/>
  <c r="I283" i="40"/>
  <c r="J283" i="40"/>
  <c r="K283" i="40"/>
  <c r="L283" i="40"/>
  <c r="M283" i="40"/>
  <c r="O283" i="40"/>
  <c r="Q283" i="40"/>
  <c r="F284" i="40"/>
  <c r="F288" i="40" s="1"/>
  <c r="G284" i="40"/>
  <c r="G288" i="40" s="1"/>
  <c r="H284" i="40"/>
  <c r="H288" i="40" s="1"/>
  <c r="I284" i="40"/>
  <c r="I288" i="40" s="1"/>
  <c r="J284" i="40"/>
  <c r="J288" i="40" s="1"/>
  <c r="K284" i="40"/>
  <c r="K288" i="40" s="1"/>
  <c r="L284" i="40"/>
  <c r="L288" i="40" s="1"/>
  <c r="M284" i="40"/>
  <c r="M288" i="40" s="1"/>
  <c r="N284" i="40"/>
  <c r="N288" i="40" s="1"/>
  <c r="O284" i="40"/>
  <c r="O288" i="40" s="1"/>
  <c r="P284" i="40"/>
  <c r="P288" i="40" s="1"/>
  <c r="Q284" i="40"/>
  <c r="Q288" i="40" s="1"/>
  <c r="R286" i="40"/>
  <c r="S286" i="40" s="1"/>
  <c r="T286" i="40"/>
  <c r="T287" i="40"/>
  <c r="R287" i="40"/>
  <c r="S287" i="40" s="1"/>
  <c r="R295" i="40"/>
  <c r="S295" i="40" s="1"/>
  <c r="T295" i="40"/>
  <c r="M296" i="40"/>
  <c r="M304" i="40" s="1"/>
  <c r="N296" i="40"/>
  <c r="O296" i="40"/>
  <c r="O304" i="40" s="1"/>
  <c r="P296" i="40"/>
  <c r="Q296" i="40"/>
  <c r="Q304" i="40" s="1"/>
  <c r="F297" i="40"/>
  <c r="G297" i="40"/>
  <c r="R297" i="40" s="1"/>
  <c r="S297" i="40" s="1"/>
  <c r="H297" i="40"/>
  <c r="I297" i="40"/>
  <c r="I305" i="40" s="1"/>
  <c r="I309" i="40" s="1"/>
  <c r="J297" i="40"/>
  <c r="K297" i="40"/>
  <c r="K305" i="40" s="1"/>
  <c r="K309" i="40" s="1"/>
  <c r="L297" i="40"/>
  <c r="M297" i="40"/>
  <c r="M305" i="40" s="1"/>
  <c r="M309" i="40" s="1"/>
  <c r="N297" i="40"/>
  <c r="O297" i="40"/>
  <c r="O305" i="40" s="1"/>
  <c r="O309" i="40" s="1"/>
  <c r="P297" i="40"/>
  <c r="Q297" i="40"/>
  <c r="Q305" i="40" s="1"/>
  <c r="Q309" i="40" s="1"/>
  <c r="F303" i="40"/>
  <c r="G303" i="40"/>
  <c r="H303" i="40"/>
  <c r="I303" i="40"/>
  <c r="J303" i="40"/>
  <c r="K303" i="40"/>
  <c r="L303" i="40"/>
  <c r="M303" i="40"/>
  <c r="N303" i="40"/>
  <c r="O303" i="40"/>
  <c r="P303" i="40"/>
  <c r="Q303" i="40"/>
  <c r="F304" i="40"/>
  <c r="G304" i="40"/>
  <c r="H304" i="40"/>
  <c r="I304" i="40"/>
  <c r="J304" i="40"/>
  <c r="K304" i="40"/>
  <c r="L304" i="40"/>
  <c r="N304" i="40"/>
  <c r="P304" i="40"/>
  <c r="F305" i="40"/>
  <c r="F309" i="40" s="1"/>
  <c r="H305" i="40"/>
  <c r="H309" i="40" s="1"/>
  <c r="J305" i="40"/>
  <c r="J309" i="40" s="1"/>
  <c r="L305" i="40"/>
  <c r="L309" i="40" s="1"/>
  <c r="N305" i="40"/>
  <c r="N309" i="40" s="1"/>
  <c r="P305" i="40"/>
  <c r="P309" i="40" s="1"/>
  <c r="R307" i="40"/>
  <c r="S307" i="40" s="1"/>
  <c r="T307" i="40"/>
  <c r="R316" i="40"/>
  <c r="S316" i="40" s="1"/>
  <c r="T316" i="40"/>
  <c r="N317" i="40"/>
  <c r="O317" i="40"/>
  <c r="P317" i="40"/>
  <c r="Q317" i="40"/>
  <c r="Q325" i="40" s="1"/>
  <c r="F318" i="40"/>
  <c r="G318" i="40"/>
  <c r="H318" i="40"/>
  <c r="I318" i="40"/>
  <c r="J318" i="40"/>
  <c r="K318" i="40"/>
  <c r="L318" i="40"/>
  <c r="M318" i="40"/>
  <c r="N318" i="40"/>
  <c r="O318" i="40"/>
  <c r="P318" i="40"/>
  <c r="Q318" i="40"/>
  <c r="L324" i="40"/>
  <c r="M324" i="40"/>
  <c r="N324" i="40"/>
  <c r="O324" i="40"/>
  <c r="P324" i="40"/>
  <c r="Q324" i="40"/>
  <c r="F325" i="40"/>
  <c r="G325" i="40"/>
  <c r="H325" i="40"/>
  <c r="I325" i="40"/>
  <c r="J325" i="40"/>
  <c r="K325" i="40"/>
  <c r="L325" i="40"/>
  <c r="M325" i="40"/>
  <c r="N325" i="40"/>
  <c r="P325" i="40"/>
  <c r="F326" i="40"/>
  <c r="F330" i="40" s="1"/>
  <c r="G326" i="40"/>
  <c r="G330" i="40" s="1"/>
  <c r="H326" i="40"/>
  <c r="H330" i="40" s="1"/>
  <c r="I326" i="40"/>
  <c r="I330" i="40" s="1"/>
  <c r="J326" i="40"/>
  <c r="J330" i="40" s="1"/>
  <c r="K326" i="40"/>
  <c r="K330" i="40" s="1"/>
  <c r="L326" i="40"/>
  <c r="L330" i="40" s="1"/>
  <c r="M326" i="40"/>
  <c r="M330" i="40" s="1"/>
  <c r="N326" i="40"/>
  <c r="N330" i="40" s="1"/>
  <c r="O326" i="40"/>
  <c r="O330" i="40" s="1"/>
  <c r="P326" i="40"/>
  <c r="P330" i="40" s="1"/>
  <c r="Q326" i="40"/>
  <c r="Q330" i="40" s="1"/>
  <c r="R328" i="40"/>
  <c r="S328" i="40" s="1"/>
  <c r="T328" i="40"/>
  <c r="T329" i="40"/>
  <c r="R329" i="40"/>
  <c r="S329" i="40" s="1"/>
  <c r="R337" i="40"/>
  <c r="S337" i="40" s="1"/>
  <c r="T337" i="40"/>
  <c r="R339" i="40"/>
  <c r="S339" i="40" s="1"/>
  <c r="T339" i="40"/>
  <c r="F341" i="40"/>
  <c r="G341" i="40"/>
  <c r="H341" i="40"/>
  <c r="I341" i="40"/>
  <c r="J341" i="40"/>
  <c r="K341" i="40"/>
  <c r="L341" i="40"/>
  <c r="M341" i="40"/>
  <c r="N341" i="40"/>
  <c r="O341" i="40"/>
  <c r="P341" i="40"/>
  <c r="Q341" i="40"/>
  <c r="F342" i="40"/>
  <c r="G342" i="40"/>
  <c r="H342" i="40"/>
  <c r="I342" i="40"/>
  <c r="J342" i="40"/>
  <c r="K342" i="40"/>
  <c r="L342" i="40"/>
  <c r="N342" i="40"/>
  <c r="P342" i="40"/>
  <c r="F343" i="40"/>
  <c r="H343" i="40"/>
  <c r="J343" i="40"/>
  <c r="L343" i="40"/>
  <c r="N343" i="40"/>
  <c r="P343" i="40"/>
  <c r="L345" i="40"/>
  <c r="M345" i="40"/>
  <c r="N345" i="40"/>
  <c r="O345" i="40"/>
  <c r="P345" i="40"/>
  <c r="Q345" i="40"/>
  <c r="F346" i="40"/>
  <c r="G346" i="40"/>
  <c r="H346" i="40"/>
  <c r="I346" i="40"/>
  <c r="J346" i="40"/>
  <c r="K346" i="40"/>
  <c r="L346" i="40"/>
  <c r="M346" i="40"/>
  <c r="N346" i="40"/>
  <c r="O346" i="40"/>
  <c r="P346" i="40"/>
  <c r="Q346" i="40"/>
  <c r="R350" i="40"/>
  <c r="S350" i="40" s="1"/>
  <c r="T350" i="40"/>
  <c r="R351" i="40"/>
  <c r="S351" i="40" s="1"/>
  <c r="T351" i="40"/>
  <c r="R352" i="40"/>
  <c r="S352" i="40" s="1"/>
  <c r="T352" i="40"/>
  <c r="F358" i="40"/>
  <c r="G358" i="40"/>
  <c r="H358" i="40"/>
  <c r="I358" i="40"/>
  <c r="J358" i="40"/>
  <c r="K358" i="40"/>
  <c r="L358" i="40"/>
  <c r="M358" i="40"/>
  <c r="N358" i="40"/>
  <c r="O358" i="40"/>
  <c r="F359" i="40"/>
  <c r="G359" i="40"/>
  <c r="H359" i="40"/>
  <c r="I359" i="40"/>
  <c r="J359" i="40"/>
  <c r="K359" i="40"/>
  <c r="L359" i="40"/>
  <c r="M359" i="40"/>
  <c r="N359" i="40"/>
  <c r="O359" i="40"/>
  <c r="P359" i="40"/>
  <c r="Q359" i="40"/>
  <c r="F360" i="40"/>
  <c r="F364" i="40" s="1"/>
  <c r="C25" i="42" s="1"/>
  <c r="G360" i="40"/>
  <c r="G364" i="40" s="1"/>
  <c r="H360" i="40"/>
  <c r="H364" i="40" s="1"/>
  <c r="E25" i="42" s="1"/>
  <c r="I360" i="40"/>
  <c r="I364" i="40" s="1"/>
  <c r="J360" i="40"/>
  <c r="J364" i="40" s="1"/>
  <c r="G25" i="42" s="1"/>
  <c r="G28" i="42" s="1"/>
  <c r="K360" i="40"/>
  <c r="K364" i="40" s="1"/>
  <c r="L360" i="40"/>
  <c r="L364" i="40" s="1"/>
  <c r="I25" i="42" s="1"/>
  <c r="I28" i="42" s="1"/>
  <c r="M360" i="40"/>
  <c r="M364" i="40" s="1"/>
  <c r="N360" i="40"/>
  <c r="N364" i="40" s="1"/>
  <c r="K25" i="42" s="1"/>
  <c r="K28" i="42" s="1"/>
  <c r="O360" i="40"/>
  <c r="O364" i="40" s="1"/>
  <c r="L25" i="42" s="1"/>
  <c r="L28" i="42" s="1"/>
  <c r="P360" i="40"/>
  <c r="P364" i="40" s="1"/>
  <c r="M25" i="42" s="1"/>
  <c r="Q360" i="40"/>
  <c r="Q364" i="40" s="1"/>
  <c r="N25" i="42" s="1"/>
  <c r="N28" i="42" s="1"/>
  <c r="R362" i="40"/>
  <c r="S362" i="40" s="1"/>
  <c r="T362" i="40"/>
  <c r="I18" i="42"/>
  <c r="J18" i="42"/>
  <c r="J21" i="42" s="1"/>
  <c r="K18" i="42"/>
  <c r="K21" i="42" s="1"/>
  <c r="L18" i="42"/>
  <c r="L21" i="42" s="1"/>
  <c r="M18" i="42"/>
  <c r="M21" i="42" s="1"/>
  <c r="N18" i="42"/>
  <c r="N21" i="42" s="1"/>
  <c r="T363" i="40"/>
  <c r="F25" i="42"/>
  <c r="F28" i="42" s="1"/>
  <c r="H25" i="42"/>
  <c r="H28" i="42" s="1"/>
  <c r="J25" i="42"/>
  <c r="J28" i="42" s="1"/>
  <c r="S367" i="40"/>
  <c r="T367" i="40"/>
  <c r="R368" i="40"/>
  <c r="S368" i="40" s="1"/>
  <c r="T368" i="40"/>
  <c r="R369" i="40"/>
  <c r="S369" i="40" s="1"/>
  <c r="T369" i="40"/>
  <c r="G375" i="40"/>
  <c r="I375" i="40"/>
  <c r="J375" i="40"/>
  <c r="K375" i="40"/>
  <c r="L375" i="40"/>
  <c r="M375" i="40"/>
  <c r="N375" i="40"/>
  <c r="O375" i="40"/>
  <c r="P375" i="40"/>
  <c r="Q375" i="40"/>
  <c r="G376" i="40"/>
  <c r="I376" i="40"/>
  <c r="J376" i="40"/>
  <c r="K376" i="40"/>
  <c r="L376" i="40"/>
  <c r="M376" i="40"/>
  <c r="N376" i="40"/>
  <c r="O376" i="40"/>
  <c r="P376" i="40"/>
  <c r="Q376" i="40"/>
  <c r="F377" i="40"/>
  <c r="F381" i="40" s="1"/>
  <c r="C52" i="42" s="1"/>
  <c r="C55" i="42" s="1"/>
  <c r="G377" i="40"/>
  <c r="G381" i="40" s="1"/>
  <c r="H377" i="40"/>
  <c r="H381" i="40" s="1"/>
  <c r="E52" i="42" s="1"/>
  <c r="E55" i="42" s="1"/>
  <c r="I377" i="40"/>
  <c r="I381" i="40" s="1"/>
  <c r="F52" i="42" s="1"/>
  <c r="F55" i="42" s="1"/>
  <c r="J377" i="40"/>
  <c r="J381" i="40" s="1"/>
  <c r="K377" i="40"/>
  <c r="K381" i="40" s="1"/>
  <c r="L377" i="40"/>
  <c r="L381" i="40" s="1"/>
  <c r="M377" i="40"/>
  <c r="M381" i="40" s="1"/>
  <c r="N377" i="40"/>
  <c r="N381" i="40" s="1"/>
  <c r="O377" i="40"/>
  <c r="O381" i="40" s="1"/>
  <c r="P377" i="40"/>
  <c r="P381" i="40" s="1"/>
  <c r="Q377" i="40"/>
  <c r="Q381" i="40" s="1"/>
  <c r="R379" i="40"/>
  <c r="S379" i="40" s="1"/>
  <c r="T379" i="40"/>
  <c r="I45" i="42"/>
  <c r="K45" i="42"/>
  <c r="K48" i="42" s="1"/>
  <c r="L45" i="42"/>
  <c r="L48" i="42" s="1"/>
  <c r="M45" i="42"/>
  <c r="M48" i="42" s="1"/>
  <c r="N45" i="42"/>
  <c r="N48" i="42" s="1"/>
  <c r="D52" i="42"/>
  <c r="D55" i="42" s="1"/>
  <c r="G52" i="42"/>
  <c r="G55" i="42" s="1"/>
  <c r="H52" i="42"/>
  <c r="H55" i="42" s="1"/>
  <c r="I52" i="42"/>
  <c r="I55" i="42" s="1"/>
  <c r="J52" i="42"/>
  <c r="J55" i="42" s="1"/>
  <c r="K52" i="42"/>
  <c r="K55" i="42" s="1"/>
  <c r="L52" i="42"/>
  <c r="L55" i="42" s="1"/>
  <c r="M52" i="42"/>
  <c r="M55" i="42" s="1"/>
  <c r="N52" i="42"/>
  <c r="N55" i="42" s="1"/>
  <c r="S382" i="40"/>
  <c r="R384" i="40"/>
  <c r="S384" i="40" s="1"/>
  <c r="T384" i="40"/>
  <c r="R385" i="40"/>
  <c r="S385" i="40" s="1"/>
  <c r="T385" i="40"/>
  <c r="R386" i="40"/>
  <c r="S386" i="40" s="1"/>
  <c r="T386" i="40"/>
  <c r="F392" i="40"/>
  <c r="G392" i="40"/>
  <c r="H392" i="40"/>
  <c r="I392" i="40"/>
  <c r="J392" i="40"/>
  <c r="K392" i="40"/>
  <c r="L392" i="40"/>
  <c r="M392" i="40"/>
  <c r="N392" i="40"/>
  <c r="O392" i="40"/>
  <c r="P392" i="40"/>
  <c r="Q392" i="40"/>
  <c r="F393" i="40"/>
  <c r="G393" i="40"/>
  <c r="H393" i="40"/>
  <c r="I393" i="40"/>
  <c r="J393" i="40"/>
  <c r="K393" i="40"/>
  <c r="L393" i="40"/>
  <c r="M393" i="40"/>
  <c r="N393" i="40"/>
  <c r="O393" i="40"/>
  <c r="P393" i="40"/>
  <c r="Q393" i="40"/>
  <c r="F394" i="40"/>
  <c r="H394" i="40"/>
  <c r="H398" i="40" s="1"/>
  <c r="I394" i="40"/>
  <c r="I398" i="40" s="1"/>
  <c r="F80" i="42" s="1"/>
  <c r="F83" i="42" s="1"/>
  <c r="J394" i="40"/>
  <c r="J398" i="40" s="1"/>
  <c r="K394" i="40"/>
  <c r="K398" i="40" s="1"/>
  <c r="H80" i="42" s="1"/>
  <c r="H83" i="42" s="1"/>
  <c r="L394" i="40"/>
  <c r="L398" i="40" s="1"/>
  <c r="M394" i="40"/>
  <c r="M398" i="40" s="1"/>
  <c r="J80" i="42" s="1"/>
  <c r="J83" i="42" s="1"/>
  <c r="N394" i="40"/>
  <c r="N398" i="40" s="1"/>
  <c r="O394" i="40"/>
  <c r="O398" i="40" s="1"/>
  <c r="L80" i="42" s="1"/>
  <c r="L83" i="42" s="1"/>
  <c r="P394" i="40"/>
  <c r="P398" i="40" s="1"/>
  <c r="Q394" i="40"/>
  <c r="Q398" i="40" s="1"/>
  <c r="N80" i="42" s="1"/>
  <c r="N83" i="42" s="1"/>
  <c r="R396" i="40"/>
  <c r="S396" i="40" s="1"/>
  <c r="T396" i="40"/>
  <c r="I73" i="42"/>
  <c r="J73" i="42"/>
  <c r="J76" i="42" s="1"/>
  <c r="K73" i="42"/>
  <c r="K76" i="42" s="1"/>
  <c r="L73" i="42"/>
  <c r="L76" i="42" s="1"/>
  <c r="M73" i="42"/>
  <c r="M76" i="42" s="1"/>
  <c r="N73" i="42"/>
  <c r="N76" i="42" s="1"/>
  <c r="R397" i="40"/>
  <c r="S397" i="40" s="1"/>
  <c r="F401" i="40"/>
  <c r="G401" i="40"/>
  <c r="H401" i="40"/>
  <c r="I401" i="40"/>
  <c r="I410" i="40" s="1"/>
  <c r="J401" i="40"/>
  <c r="K401" i="40"/>
  <c r="L401" i="40"/>
  <c r="M401" i="40"/>
  <c r="M410" i="40" s="1"/>
  <c r="N401" i="40"/>
  <c r="O401" i="40"/>
  <c r="O410" i="40" s="1"/>
  <c r="P401" i="40"/>
  <c r="Q401" i="40"/>
  <c r="Q410" i="40" s="1"/>
  <c r="F402" i="40"/>
  <c r="G402" i="40"/>
  <c r="G411" i="40" s="1"/>
  <c r="H402" i="40"/>
  <c r="I402" i="40"/>
  <c r="I411" i="40" s="1"/>
  <c r="J402" i="40"/>
  <c r="K402" i="40"/>
  <c r="K411" i="40" s="1"/>
  <c r="L402" i="40"/>
  <c r="M402" i="40"/>
  <c r="N402" i="40"/>
  <c r="O402" i="40"/>
  <c r="P402" i="40"/>
  <c r="Q402" i="40"/>
  <c r="F403" i="40"/>
  <c r="G403" i="40"/>
  <c r="H403" i="40"/>
  <c r="H412" i="40" s="1"/>
  <c r="I403" i="40"/>
  <c r="J403" i="40"/>
  <c r="J412" i="40" s="1"/>
  <c r="K403" i="40"/>
  <c r="L403" i="40"/>
  <c r="M403" i="40"/>
  <c r="N403" i="40"/>
  <c r="O403" i="40"/>
  <c r="P403" i="40"/>
  <c r="Q403" i="40"/>
  <c r="F405" i="40"/>
  <c r="G405" i="40"/>
  <c r="G414" i="40" s="1"/>
  <c r="H405" i="40"/>
  <c r="I405" i="40"/>
  <c r="I414" i="40" s="1"/>
  <c r="J405" i="40"/>
  <c r="K405" i="40"/>
  <c r="K414" i="40" s="1"/>
  <c r="L405" i="40"/>
  <c r="M405" i="40"/>
  <c r="M414" i="40" s="1"/>
  <c r="N405" i="40"/>
  <c r="O405" i="40"/>
  <c r="O414" i="40" s="1"/>
  <c r="P405" i="40"/>
  <c r="Q405" i="40"/>
  <c r="Q414" i="40" s="1"/>
  <c r="F406" i="40"/>
  <c r="G406" i="40"/>
  <c r="G415" i="40" s="1"/>
  <c r="H406" i="40"/>
  <c r="I406" i="40"/>
  <c r="I415" i="40" s="1"/>
  <c r="J406" i="40"/>
  <c r="J415" i="40" s="1"/>
  <c r="K406" i="40"/>
  <c r="L406" i="40"/>
  <c r="L415" i="40" s="1"/>
  <c r="M406" i="40"/>
  <c r="M415" i="40" s="1"/>
  <c r="N406" i="40"/>
  <c r="O406" i="40"/>
  <c r="O415" i="40" s="1"/>
  <c r="P406" i="40"/>
  <c r="Q406" i="40"/>
  <c r="Q415" i="40" s="1"/>
  <c r="G407" i="40"/>
  <c r="K407" i="40"/>
  <c r="M407" i="40"/>
  <c r="O407" i="40"/>
  <c r="Q407" i="40"/>
  <c r="G410" i="40"/>
  <c r="K410" i="40"/>
  <c r="F411" i="40"/>
  <c r="H411" i="40"/>
  <c r="N411" i="40"/>
  <c r="P411" i="40"/>
  <c r="L412" i="40"/>
  <c r="N412" i="40"/>
  <c r="P412" i="40"/>
  <c r="F414" i="40"/>
  <c r="H414" i="40"/>
  <c r="J414" i="40"/>
  <c r="L414" i="40"/>
  <c r="N414" i="40"/>
  <c r="P414" i="40"/>
  <c r="F415" i="40"/>
  <c r="H415" i="40"/>
  <c r="K415" i="40"/>
  <c r="N415" i="40"/>
  <c r="P415" i="40"/>
  <c r="R421" i="40"/>
  <c r="S421" i="40" s="1"/>
  <c r="T421" i="40"/>
  <c r="R422" i="40"/>
  <c r="S422" i="40" s="1"/>
  <c r="T422" i="40"/>
  <c r="R423" i="40"/>
  <c r="S423" i="40" s="1"/>
  <c r="T423" i="40"/>
  <c r="R425" i="40"/>
  <c r="S425" i="40" s="1"/>
  <c r="T425" i="40"/>
  <c r="R426" i="40"/>
  <c r="S426" i="40" s="1"/>
  <c r="T426" i="40"/>
  <c r="R427" i="40"/>
  <c r="S427" i="40" s="1"/>
  <c r="T427" i="40"/>
  <c r="R429" i="40"/>
  <c r="S429" i="40" s="1"/>
  <c r="T429" i="40"/>
  <c r="R430" i="40"/>
  <c r="S430" i="40" s="1"/>
  <c r="T430" i="40"/>
  <c r="R431" i="40"/>
  <c r="S431" i="40" s="1"/>
  <c r="T431" i="40"/>
  <c r="R433" i="40"/>
  <c r="S433" i="40" s="1"/>
  <c r="T433" i="40"/>
  <c r="L434" i="40"/>
  <c r="M434" i="40"/>
  <c r="N434" i="40"/>
  <c r="O434" i="40"/>
  <c r="P434" i="40"/>
  <c r="Q434" i="40"/>
  <c r="T434" i="40"/>
  <c r="L435" i="40"/>
  <c r="R435" i="40"/>
  <c r="S435" i="40" s="1"/>
  <c r="T435" i="40"/>
  <c r="R437" i="40"/>
  <c r="S437" i="40" s="1"/>
  <c r="T437" i="40"/>
  <c r="R438" i="40"/>
  <c r="S438" i="40" s="1"/>
  <c r="T438" i="40"/>
  <c r="R439" i="40"/>
  <c r="S439" i="40" s="1"/>
  <c r="T439" i="40"/>
  <c r="R441" i="40"/>
  <c r="S441" i="40" s="1"/>
  <c r="T441" i="40"/>
  <c r="R442" i="40"/>
  <c r="S442" i="40" s="1"/>
  <c r="T442" i="40"/>
  <c r="R443" i="40"/>
  <c r="S443" i="40" s="1"/>
  <c r="T443" i="40"/>
  <c r="R445" i="40"/>
  <c r="S445" i="40" s="1"/>
  <c r="T445" i="40"/>
  <c r="R446" i="40"/>
  <c r="S446" i="40" s="1"/>
  <c r="T446" i="40"/>
  <c r="R447" i="40"/>
  <c r="S447" i="40" s="1"/>
  <c r="T447" i="40"/>
  <c r="R449" i="40"/>
  <c r="S449" i="40" s="1"/>
  <c r="T449" i="40"/>
  <c r="R450" i="40"/>
  <c r="S450" i="40" s="1"/>
  <c r="T450" i="40"/>
  <c r="R451" i="40"/>
  <c r="S451" i="40" s="1"/>
  <c r="T451" i="40"/>
  <c r="R453" i="40"/>
  <c r="S453" i="40" s="1"/>
  <c r="T453" i="40"/>
  <c r="R454" i="40"/>
  <c r="S454" i="40" s="1"/>
  <c r="T454" i="40"/>
  <c r="S455" i="40"/>
  <c r="T455" i="40"/>
  <c r="R458" i="40"/>
  <c r="S458" i="40" s="1"/>
  <c r="T458" i="40"/>
  <c r="R459" i="40"/>
  <c r="S459" i="40" s="1"/>
  <c r="T459" i="40"/>
  <c r="R460" i="40"/>
  <c r="S460" i="40" s="1"/>
  <c r="T460" i="40"/>
  <c r="R463" i="40"/>
  <c r="S463" i="40" s="1"/>
  <c r="T463" i="40"/>
  <c r="R464" i="40"/>
  <c r="S464" i="40" s="1"/>
  <c r="T464" i="40"/>
  <c r="R465" i="40"/>
  <c r="S465" i="40" s="1"/>
  <c r="T465" i="40"/>
  <c r="R468" i="40"/>
  <c r="S468" i="40" s="1"/>
  <c r="T468" i="40"/>
  <c r="R469" i="40"/>
  <c r="S469" i="40" s="1"/>
  <c r="T469" i="40"/>
  <c r="R470" i="40"/>
  <c r="S470" i="40"/>
  <c r="T470" i="40"/>
  <c r="R472" i="40"/>
  <c r="S472" i="40" s="1"/>
  <c r="T472" i="40"/>
  <c r="R473" i="40"/>
  <c r="S473" i="40" s="1"/>
  <c r="T473" i="40"/>
  <c r="R474" i="40"/>
  <c r="S474" i="40" s="1"/>
  <c r="T474" i="40"/>
  <c r="F476" i="40"/>
  <c r="G476" i="40"/>
  <c r="H476" i="40"/>
  <c r="I476" i="40"/>
  <c r="J476" i="40"/>
  <c r="K476" i="40"/>
  <c r="L476" i="40"/>
  <c r="M476" i="40"/>
  <c r="N476" i="40"/>
  <c r="O476" i="40"/>
  <c r="P476" i="40"/>
  <c r="Q476" i="40"/>
  <c r="F477" i="40"/>
  <c r="G477" i="40"/>
  <c r="H477" i="40"/>
  <c r="I477" i="40"/>
  <c r="J477" i="40"/>
  <c r="K477" i="40"/>
  <c r="L477" i="40"/>
  <c r="M477" i="40"/>
  <c r="N477" i="40"/>
  <c r="O477" i="40"/>
  <c r="P477" i="40"/>
  <c r="Q477" i="40"/>
  <c r="F478" i="40"/>
  <c r="G478" i="40"/>
  <c r="H478" i="40"/>
  <c r="I478" i="40"/>
  <c r="J478" i="40"/>
  <c r="K478" i="40"/>
  <c r="L478" i="40"/>
  <c r="M478" i="40"/>
  <c r="N478" i="40"/>
  <c r="O478" i="40"/>
  <c r="P478" i="40"/>
  <c r="Q478" i="40"/>
  <c r="R484" i="40"/>
  <c r="S484" i="40" s="1"/>
  <c r="T484" i="40"/>
  <c r="R485" i="40"/>
  <c r="S485" i="40" s="1"/>
  <c r="T485" i="40"/>
  <c r="R486" i="40"/>
  <c r="S486" i="40" s="1"/>
  <c r="T486" i="40"/>
  <c r="R488" i="40"/>
  <c r="S488" i="40" s="1"/>
  <c r="T488" i="40"/>
  <c r="R489" i="40"/>
  <c r="S489" i="40" s="1"/>
  <c r="T489" i="40"/>
  <c r="R490" i="40"/>
  <c r="S490" i="40" s="1"/>
  <c r="T490" i="40"/>
  <c r="R492" i="40"/>
  <c r="S492" i="40" s="1"/>
  <c r="T492" i="40"/>
  <c r="R493" i="40"/>
  <c r="S493" i="40" s="1"/>
  <c r="T493" i="40"/>
  <c r="R494" i="40"/>
  <c r="S494" i="40" s="1"/>
  <c r="T494" i="40"/>
  <c r="R496" i="40"/>
  <c r="S496" i="40" s="1"/>
  <c r="T496" i="40"/>
  <c r="R497" i="40"/>
  <c r="S497" i="40" s="1"/>
  <c r="T497" i="40"/>
  <c r="R498" i="40"/>
  <c r="S498" i="40" s="1"/>
  <c r="T498" i="40"/>
  <c r="R500" i="40"/>
  <c r="S500" i="40" s="1"/>
  <c r="T500" i="40"/>
  <c r="R501" i="40"/>
  <c r="S501" i="40"/>
  <c r="T501" i="40"/>
  <c r="R502" i="40"/>
  <c r="S502" i="40" s="1"/>
  <c r="T502" i="40"/>
  <c r="R505" i="40"/>
  <c r="S505" i="40" s="1"/>
  <c r="T505" i="40"/>
  <c r="R506" i="40"/>
  <c r="S506" i="40" s="1"/>
  <c r="T506" i="40"/>
  <c r="R507" i="40"/>
  <c r="S507" i="40" s="1"/>
  <c r="T507" i="40"/>
  <c r="R509" i="40"/>
  <c r="S509" i="40" s="1"/>
  <c r="T509" i="40"/>
  <c r="R510" i="40"/>
  <c r="S510" i="40" s="1"/>
  <c r="T510" i="40"/>
  <c r="R511" i="40"/>
  <c r="S511" i="40" s="1"/>
  <c r="T511" i="40"/>
  <c r="R513" i="40"/>
  <c r="S513" i="40" s="1"/>
  <c r="T513" i="40"/>
  <c r="L514" i="40"/>
  <c r="M514" i="40"/>
  <c r="R514" i="40" s="1"/>
  <c r="S514" i="40" s="1"/>
  <c r="N514" i="40"/>
  <c r="O514" i="40"/>
  <c r="P514" i="40"/>
  <c r="Q514" i="40"/>
  <c r="R515" i="40"/>
  <c r="S515" i="40" s="1"/>
  <c r="T515" i="40"/>
  <c r="R517" i="40"/>
  <c r="S517" i="40" s="1"/>
  <c r="T517" i="40"/>
  <c r="L518" i="40"/>
  <c r="M518" i="40"/>
  <c r="N518" i="40"/>
  <c r="O518" i="40"/>
  <c r="P518" i="40"/>
  <c r="Q518" i="40"/>
  <c r="R519" i="40"/>
  <c r="S519" i="40" s="1"/>
  <c r="T519" i="40"/>
  <c r="R521" i="40"/>
  <c r="S521" i="40" s="1"/>
  <c r="T521" i="40"/>
  <c r="R522" i="40"/>
  <c r="S522" i="40" s="1"/>
  <c r="T522" i="40"/>
  <c r="R523" i="40"/>
  <c r="S523" i="40" s="1"/>
  <c r="T523" i="40"/>
  <c r="R525" i="40"/>
  <c r="S525" i="40" s="1"/>
  <c r="T525" i="40"/>
  <c r="R526" i="40"/>
  <c r="S526" i="40" s="1"/>
  <c r="T526" i="40"/>
  <c r="R527" i="40"/>
  <c r="S527" i="40" s="1"/>
  <c r="T527" i="40"/>
  <c r="R529" i="40"/>
  <c r="S529" i="40" s="1"/>
  <c r="T529" i="40"/>
  <c r="R530" i="40"/>
  <c r="S530" i="40" s="1"/>
  <c r="T530" i="40"/>
  <c r="R531" i="40"/>
  <c r="S531" i="40" s="1"/>
  <c r="T531" i="40"/>
  <c r="R533" i="40"/>
  <c r="S533" i="40" s="1"/>
  <c r="T533" i="40"/>
  <c r="R534" i="40"/>
  <c r="S534" i="40" s="1"/>
  <c r="T534" i="40"/>
  <c r="R535" i="40"/>
  <c r="S535" i="40" s="1"/>
  <c r="T535" i="40"/>
  <c r="R537" i="40"/>
  <c r="S537" i="40" s="1"/>
  <c r="T537" i="40"/>
  <c r="R538" i="40"/>
  <c r="S538" i="40" s="1"/>
  <c r="T538" i="40"/>
  <c r="R539" i="40"/>
  <c r="S539" i="40" s="1"/>
  <c r="T539" i="40"/>
  <c r="R541" i="40"/>
  <c r="S541" i="40" s="1"/>
  <c r="T541" i="40"/>
  <c r="R542" i="40"/>
  <c r="S542" i="40" s="1"/>
  <c r="T542" i="40"/>
  <c r="R543" i="40"/>
  <c r="S543" i="40" s="1"/>
  <c r="T543" i="40"/>
  <c r="R545" i="40"/>
  <c r="S545" i="40" s="1"/>
  <c r="T545" i="40"/>
  <c r="V545" i="40"/>
  <c r="R546" i="40"/>
  <c r="S546" i="40" s="1"/>
  <c r="T546" i="40"/>
  <c r="R547" i="40"/>
  <c r="S547" i="40" s="1"/>
  <c r="T547" i="40"/>
  <c r="R549" i="40"/>
  <c r="S549" i="40" s="1"/>
  <c r="T549" i="40"/>
  <c r="R550" i="40"/>
  <c r="S550" i="40" s="1"/>
  <c r="T550" i="40"/>
  <c r="R551" i="40"/>
  <c r="S551" i="40"/>
  <c r="T551" i="40"/>
  <c r="R553" i="40"/>
  <c r="S553" i="40" s="1"/>
  <c r="T553" i="40"/>
  <c r="R554" i="40"/>
  <c r="S554" i="40" s="1"/>
  <c r="T554" i="40"/>
  <c r="R555" i="40"/>
  <c r="S555" i="40" s="1"/>
  <c r="T555" i="40"/>
  <c r="R557" i="40"/>
  <c r="S557" i="40" s="1"/>
  <c r="T557" i="40"/>
  <c r="R558" i="40"/>
  <c r="S558" i="40" s="1"/>
  <c r="T558" i="40"/>
  <c r="R559" i="40"/>
  <c r="S559" i="40" s="1"/>
  <c r="T559" i="40"/>
  <c r="R562" i="40"/>
  <c r="S562" i="40" s="1"/>
  <c r="T562" i="40"/>
  <c r="R563" i="40"/>
  <c r="S563" i="40" s="1"/>
  <c r="T563" i="40"/>
  <c r="R564" i="40"/>
  <c r="S564" i="40" s="1"/>
  <c r="T564" i="40"/>
  <c r="R566" i="40"/>
  <c r="S566" i="40" s="1"/>
  <c r="T566" i="40"/>
  <c r="R567" i="40"/>
  <c r="S567" i="40" s="1"/>
  <c r="T567" i="40"/>
  <c r="R568" i="40"/>
  <c r="S568" i="40" s="1"/>
  <c r="T568" i="40"/>
  <c r="R570" i="40"/>
  <c r="S570" i="40" s="1"/>
  <c r="R571" i="40"/>
  <c r="S571" i="40" s="1"/>
  <c r="R572" i="40"/>
  <c r="S572" i="40" s="1"/>
  <c r="R574" i="40"/>
  <c r="S574" i="40" s="1"/>
  <c r="R575" i="40"/>
  <c r="S575" i="40" s="1"/>
  <c r="R576" i="40"/>
  <c r="L579" i="40"/>
  <c r="M579" i="40"/>
  <c r="N579" i="40"/>
  <c r="O579" i="40"/>
  <c r="P579" i="40"/>
  <c r="Q579" i="40"/>
  <c r="F580" i="40"/>
  <c r="G580" i="40"/>
  <c r="H580" i="40"/>
  <c r="H641" i="40" s="1"/>
  <c r="I580" i="40"/>
  <c r="J580" i="40"/>
  <c r="K580" i="40"/>
  <c r="L580" i="40"/>
  <c r="M580" i="40"/>
  <c r="N580" i="40"/>
  <c r="O580" i="40"/>
  <c r="P580" i="40"/>
  <c r="Q580" i="40"/>
  <c r="T581" i="40"/>
  <c r="R586" i="40"/>
  <c r="S586" i="40" s="1"/>
  <c r="T586" i="40"/>
  <c r="R587" i="40"/>
  <c r="S587" i="40" s="1"/>
  <c r="F588" i="40"/>
  <c r="T588" i="40" s="1"/>
  <c r="G588" i="40"/>
  <c r="H588" i="40"/>
  <c r="J588" i="40"/>
  <c r="K588" i="40"/>
  <c r="L588" i="40"/>
  <c r="M588" i="40"/>
  <c r="N588" i="40"/>
  <c r="O588" i="40"/>
  <c r="P588" i="40"/>
  <c r="Q588" i="40"/>
  <c r="R590" i="40"/>
  <c r="S590" i="40" s="1"/>
  <c r="T590" i="40"/>
  <c r="T591" i="40"/>
  <c r="R591" i="40"/>
  <c r="S591" i="40" s="1"/>
  <c r="F592" i="40"/>
  <c r="G592" i="40"/>
  <c r="H592" i="40"/>
  <c r="I592" i="40"/>
  <c r="J592" i="40"/>
  <c r="K592" i="40"/>
  <c r="L592" i="40"/>
  <c r="M592" i="40"/>
  <c r="N592" i="40"/>
  <c r="O592" i="40"/>
  <c r="P592" i="40"/>
  <c r="Q592" i="40"/>
  <c r="T607" i="40"/>
  <c r="R607" i="40"/>
  <c r="S607" i="40" s="1"/>
  <c r="T609" i="40"/>
  <c r="R609" i="40"/>
  <c r="S609" i="40" s="1"/>
  <c r="R614" i="40"/>
  <c r="S614" i="40" s="1"/>
  <c r="T614" i="40"/>
  <c r="R615" i="40"/>
  <c r="S615" i="40" s="1"/>
  <c r="T615" i="40"/>
  <c r="F616" i="40"/>
  <c r="G616" i="40"/>
  <c r="H616" i="40"/>
  <c r="I616" i="40"/>
  <c r="J616" i="40"/>
  <c r="K616" i="40"/>
  <c r="L616" i="40"/>
  <c r="M616" i="40"/>
  <c r="N616" i="40"/>
  <c r="O616" i="40"/>
  <c r="P616" i="40"/>
  <c r="Q616" i="40"/>
  <c r="R620" i="40"/>
  <c r="S620" i="40" s="1"/>
  <c r="T620" i="40"/>
  <c r="R621" i="40"/>
  <c r="S621" i="40" s="1"/>
  <c r="T621" i="40"/>
  <c r="T622" i="40"/>
  <c r="R622" i="40"/>
  <c r="S622" i="40" s="1"/>
  <c r="R626" i="40"/>
  <c r="S626" i="40" s="1"/>
  <c r="T626" i="40"/>
  <c r="R627" i="40"/>
  <c r="S627" i="40" s="1"/>
  <c r="T627" i="40"/>
  <c r="O641" i="40"/>
  <c r="R174" i="40" l="1"/>
  <c r="S174" i="40" s="1"/>
  <c r="R175" i="40"/>
  <c r="S175" i="40" s="1"/>
  <c r="R588" i="40"/>
  <c r="S588" i="40" s="1"/>
  <c r="T514" i="40"/>
  <c r="R434" i="40"/>
  <c r="S434" i="40" s="1"/>
  <c r="T220" i="40"/>
  <c r="I641" i="40"/>
  <c r="G641" i="40"/>
  <c r="T317" i="40"/>
  <c r="O325" i="40"/>
  <c r="R317" i="40"/>
  <c r="S317" i="40" s="1"/>
  <c r="F412" i="40"/>
  <c r="L411" i="40"/>
  <c r="Q343" i="40"/>
  <c r="Q412" i="40" s="1"/>
  <c r="O343" i="40"/>
  <c r="O412" i="40" s="1"/>
  <c r="M343" i="40"/>
  <c r="M412" i="40" s="1"/>
  <c r="K343" i="40"/>
  <c r="K412" i="40" s="1"/>
  <c r="I343" i="40"/>
  <c r="I412" i="40" s="1"/>
  <c r="G343" i="40"/>
  <c r="G412" i="40" s="1"/>
  <c r="Q342" i="40"/>
  <c r="Q411" i="40" s="1"/>
  <c r="O342" i="40"/>
  <c r="O411" i="40" s="1"/>
  <c r="M342" i="40"/>
  <c r="M411" i="40" s="1"/>
  <c r="G305" i="40"/>
  <c r="G309" i="40" s="1"/>
  <c r="T297" i="40"/>
  <c r="T284" i="40"/>
  <c r="N283" i="40"/>
  <c r="O262" i="40"/>
  <c r="T254" i="40"/>
  <c r="O241" i="40"/>
  <c r="R233" i="40"/>
  <c r="S233" i="40" s="1"/>
  <c r="N199" i="40"/>
  <c r="T43" i="40"/>
  <c r="P48" i="40"/>
  <c r="N34" i="40"/>
  <c r="N47" i="40" s="1"/>
  <c r="R17" i="40"/>
  <c r="S17" i="40" s="1"/>
  <c r="D69" i="42"/>
  <c r="O50" i="42"/>
  <c r="R213" i="40"/>
  <c r="S213" i="40" s="1"/>
  <c r="T176" i="40"/>
  <c r="T174" i="40"/>
  <c r="Q48" i="40"/>
  <c r="I407" i="40"/>
  <c r="T394" i="40"/>
  <c r="R394" i="40"/>
  <c r="S394" i="40" s="1"/>
  <c r="F398" i="40"/>
  <c r="R381" i="40"/>
  <c r="S381" i="40" s="1"/>
  <c r="R360" i="40"/>
  <c r="S360" i="40" s="1"/>
  <c r="T360" i="40"/>
  <c r="R403" i="40"/>
  <c r="S403" i="40" s="1"/>
  <c r="T403" i="40"/>
  <c r="R393" i="40"/>
  <c r="S393" i="40" s="1"/>
  <c r="T393" i="40"/>
  <c r="R376" i="40"/>
  <c r="S376" i="40" s="1"/>
  <c r="T376" i="40"/>
  <c r="O36" i="42"/>
  <c r="J411" i="40"/>
  <c r="T401" i="40"/>
  <c r="R358" i="40"/>
  <c r="S358" i="40" s="1"/>
  <c r="T324" i="40"/>
  <c r="R304" i="40"/>
  <c r="S304" i="40" s="1"/>
  <c r="T282" i="40"/>
  <c r="R240" i="40"/>
  <c r="S240" i="40" s="1"/>
  <c r="R342" i="40"/>
  <c r="S342" i="40" s="1"/>
  <c r="T342" i="40"/>
  <c r="R198" i="40"/>
  <c r="S198" i="40" s="1"/>
  <c r="T358" i="40"/>
  <c r="P410" i="40"/>
  <c r="N410" i="40"/>
  <c r="L410" i="40"/>
  <c r="J410" i="40"/>
  <c r="H410" i="40"/>
  <c r="F410" i="40"/>
  <c r="R401" i="40"/>
  <c r="S401" i="40" s="1"/>
  <c r="G106" i="41"/>
  <c r="K106" i="41"/>
  <c r="J105" i="41"/>
  <c r="H105" i="41"/>
  <c r="C106" i="41"/>
  <c r="I105" i="41"/>
  <c r="H106" i="41"/>
  <c r="F105" i="41"/>
  <c r="F106" i="41"/>
  <c r="M80" i="41"/>
  <c r="I106" i="41"/>
  <c r="G105" i="41"/>
  <c r="M97" i="41"/>
  <c r="D105" i="41"/>
  <c r="C105" i="41"/>
  <c r="E105" i="41"/>
  <c r="E106" i="41"/>
  <c r="D106" i="41"/>
  <c r="B105" i="41"/>
  <c r="B106" i="41"/>
  <c r="L103" i="41"/>
  <c r="D52" i="41"/>
  <c r="I51" i="41"/>
  <c r="H51" i="41"/>
  <c r="G51" i="41"/>
  <c r="F51" i="41"/>
  <c r="E51" i="41"/>
  <c r="D51" i="41"/>
  <c r="C51" i="41"/>
  <c r="B52" i="41"/>
  <c r="K51" i="41"/>
  <c r="H52" i="41"/>
  <c r="F52" i="41"/>
  <c r="B51" i="41"/>
  <c r="K52" i="41"/>
  <c r="J51" i="41"/>
  <c r="J52" i="41"/>
  <c r="T304" i="40"/>
  <c r="R284" i="40"/>
  <c r="S284" i="40" s="1"/>
  <c r="R282" i="40"/>
  <c r="S282" i="40" s="1"/>
  <c r="T242" i="40"/>
  <c r="T240" i="40"/>
  <c r="R225" i="40"/>
  <c r="S225" i="40" s="1"/>
  <c r="R220" i="40"/>
  <c r="S220" i="40" s="1"/>
  <c r="T326" i="40"/>
  <c r="R200" i="40"/>
  <c r="S200" i="40" s="1"/>
  <c r="O9" i="42"/>
  <c r="R324" i="40"/>
  <c r="S324" i="40" s="1"/>
  <c r="T198" i="40"/>
  <c r="F641" i="40"/>
  <c r="F636" i="40"/>
  <c r="R326" i="40"/>
  <c r="S326" i="40" s="1"/>
  <c r="T200" i="40"/>
  <c r="T35" i="40"/>
  <c r="K641" i="40"/>
  <c r="J641" i="40"/>
  <c r="T406" i="40"/>
  <c r="R415" i="40"/>
  <c r="S415" i="40" s="1"/>
  <c r="T477" i="40"/>
  <c r="C639" i="40"/>
  <c r="R580" i="40"/>
  <c r="S580" i="40" s="1"/>
  <c r="T580" i="40"/>
  <c r="T415" i="40"/>
  <c r="T47" i="40"/>
  <c r="R477" i="40"/>
  <c r="S477" i="40" s="1"/>
  <c r="R406" i="40"/>
  <c r="S406" i="40" s="1"/>
  <c r="O73" i="42"/>
  <c r="R345" i="40"/>
  <c r="S345" i="40" s="1"/>
  <c r="T345" i="40"/>
  <c r="T183" i="40"/>
  <c r="R183" i="40"/>
  <c r="S183" i="40" s="1"/>
  <c r="R33" i="40"/>
  <c r="S33" i="40" s="1"/>
  <c r="T33" i="40"/>
  <c r="R46" i="40"/>
  <c r="S46" i="40" s="1"/>
  <c r="H46" i="40"/>
  <c r="R628" i="40"/>
  <c r="S628" i="40" s="1"/>
  <c r="R616" i="40"/>
  <c r="S616" i="40" s="1"/>
  <c r="R608" i="40"/>
  <c r="S608" i="40" s="1"/>
  <c r="R592" i="40"/>
  <c r="S592" i="40" s="1"/>
  <c r="R579" i="40"/>
  <c r="S579" i="40" s="1"/>
  <c r="S147" i="40"/>
  <c r="R185" i="40"/>
  <c r="S185" i="40" s="1"/>
  <c r="R518" i="40"/>
  <c r="S518" i="40" s="1"/>
  <c r="R478" i="40"/>
  <c r="S478" i="40" s="1"/>
  <c r="R476" i="40"/>
  <c r="R405" i="40"/>
  <c r="S405" i="40" s="1"/>
  <c r="R402" i="40"/>
  <c r="S402" i="40" s="1"/>
  <c r="R364" i="40"/>
  <c r="S364" i="40" s="1"/>
  <c r="D25" i="42"/>
  <c r="D28" i="42" s="1"/>
  <c r="R325" i="40"/>
  <c r="S325" i="40" s="1"/>
  <c r="R318" i="40"/>
  <c r="S318" i="40" s="1"/>
  <c r="R283" i="40"/>
  <c r="S283" i="40" s="1"/>
  <c r="R276" i="40"/>
  <c r="S276" i="40" s="1"/>
  <c r="R266" i="40"/>
  <c r="S266" i="40" s="1"/>
  <c r="R263" i="40"/>
  <c r="S263" i="40" s="1"/>
  <c r="R261" i="40"/>
  <c r="S261" i="40" s="1"/>
  <c r="R224" i="40"/>
  <c r="S224" i="40" s="1"/>
  <c r="R221" i="40"/>
  <c r="S221" i="40" s="1"/>
  <c r="R219" i="40"/>
  <c r="S219" i="40" s="1"/>
  <c r="R212" i="40"/>
  <c r="S212" i="40" s="1"/>
  <c r="R204" i="40"/>
  <c r="S204" i="40" s="1"/>
  <c r="R184" i="40"/>
  <c r="S184" i="40" s="1"/>
  <c r="R146" i="40"/>
  <c r="S146" i="40" s="1"/>
  <c r="R118" i="40"/>
  <c r="S118" i="40" s="1"/>
  <c r="R83" i="40"/>
  <c r="S83" i="40" s="1"/>
  <c r="T48" i="40"/>
  <c r="R21" i="40"/>
  <c r="S21" i="40" s="1"/>
  <c r="R18" i="40"/>
  <c r="I76" i="42"/>
  <c r="O52" i="42"/>
  <c r="I48" i="42"/>
  <c r="R414" i="40"/>
  <c r="S414" i="40" s="1"/>
  <c r="R398" i="40"/>
  <c r="S398" i="40" s="1"/>
  <c r="D80" i="42"/>
  <c r="D83" i="42" s="1"/>
  <c r="T397" i="40"/>
  <c r="P407" i="40"/>
  <c r="M80" i="42"/>
  <c r="M83" i="42" s="1"/>
  <c r="N407" i="40"/>
  <c r="K80" i="42"/>
  <c r="K83" i="42" s="1"/>
  <c r="L407" i="40"/>
  <c r="I80" i="42"/>
  <c r="I83" i="42" s="1"/>
  <c r="J407" i="40"/>
  <c r="G80" i="42"/>
  <c r="G83" i="42" s="1"/>
  <c r="H407" i="40"/>
  <c r="E80" i="42"/>
  <c r="E83" i="42" s="1"/>
  <c r="R392" i="40"/>
  <c r="S392" i="40" s="1"/>
  <c r="T381" i="40"/>
  <c r="R380" i="40"/>
  <c r="S380" i="40" s="1"/>
  <c r="J45" i="42"/>
  <c r="J48" i="42" s="1"/>
  <c r="O48" i="42" s="1"/>
  <c r="R377" i="40"/>
  <c r="S377" i="40" s="1"/>
  <c r="R375" i="40"/>
  <c r="S375" i="40" s="1"/>
  <c r="R363" i="40"/>
  <c r="S363" i="40" s="1"/>
  <c r="O18" i="42"/>
  <c r="I21" i="42"/>
  <c r="O21" i="42" s="1"/>
  <c r="R359" i="40"/>
  <c r="S359" i="40" s="1"/>
  <c r="R346" i="40"/>
  <c r="S346" i="40" s="1"/>
  <c r="R343" i="40"/>
  <c r="S343" i="40" s="1"/>
  <c r="R341" i="40"/>
  <c r="S341" i="40" s="1"/>
  <c r="R338" i="40"/>
  <c r="S338" i="40" s="1"/>
  <c r="R308" i="40"/>
  <c r="S308" i="40" s="1"/>
  <c r="Q347" i="40"/>
  <c r="Q416" i="40" s="1"/>
  <c r="O347" i="40"/>
  <c r="O416" i="40" s="1"/>
  <c r="M347" i="40"/>
  <c r="M416" i="40" s="1"/>
  <c r="K347" i="40"/>
  <c r="K416" i="40" s="1"/>
  <c r="I347" i="40"/>
  <c r="R305" i="40"/>
  <c r="S305" i="40" s="1"/>
  <c r="R303" i="40"/>
  <c r="S303" i="40" s="1"/>
  <c r="R296" i="40"/>
  <c r="S296" i="40" s="1"/>
  <c r="N262" i="40"/>
  <c r="T262" i="40" s="1"/>
  <c r="R255" i="40"/>
  <c r="S255" i="40" s="1"/>
  <c r="R246" i="40"/>
  <c r="S246" i="40" s="1"/>
  <c r="R241" i="40"/>
  <c r="S241" i="40" s="1"/>
  <c r="R234" i="40"/>
  <c r="S234" i="40" s="1"/>
  <c r="R199" i="40"/>
  <c r="S199" i="40" s="1"/>
  <c r="R192" i="40"/>
  <c r="S192" i="40" s="1"/>
  <c r="T175" i="40"/>
  <c r="R132" i="40"/>
  <c r="S132" i="40" s="1"/>
  <c r="R101" i="40"/>
  <c r="S101" i="40" s="1"/>
  <c r="T46" i="40"/>
  <c r="R42" i="40"/>
  <c r="S42" i="40" s="1"/>
  <c r="R39" i="40"/>
  <c r="S39" i="40" s="1"/>
  <c r="W32" i="40"/>
  <c r="T34" i="40"/>
  <c r="R29" i="40"/>
  <c r="S29" i="40" s="1"/>
  <c r="R26" i="40"/>
  <c r="S26" i="40" s="1"/>
  <c r="R13" i="40"/>
  <c r="S13" i="40" s="1"/>
  <c r="L104" i="41"/>
  <c r="L105" i="41" s="1"/>
  <c r="O37" i="42"/>
  <c r="O43" i="42"/>
  <c r="O10" i="42"/>
  <c r="O44" i="42"/>
  <c r="O76" i="42"/>
  <c r="O69" i="42"/>
  <c r="O68" i="42" s="1"/>
  <c r="O65" i="42"/>
  <c r="O41" i="42"/>
  <c r="O40" i="42" s="1"/>
  <c r="M28" i="42"/>
  <c r="E28" i="42"/>
  <c r="O14" i="42"/>
  <c r="O13" i="42" s="1"/>
  <c r="O17" i="42"/>
  <c r="O24" i="42"/>
  <c r="O79" i="42"/>
  <c r="O55" i="42"/>
  <c r="O54" i="42" s="1"/>
  <c r="O72" i="42"/>
  <c r="O51" i="42"/>
  <c r="S476" i="40"/>
  <c r="R267" i="40"/>
  <c r="S267" i="40" s="1"/>
  <c r="T267" i="40"/>
  <c r="S18" i="40"/>
  <c r="T628" i="40"/>
  <c r="T616" i="40"/>
  <c r="T608" i="40"/>
  <c r="T592" i="40"/>
  <c r="T587" i="40"/>
  <c r="T579" i="40"/>
  <c r="T518" i="40"/>
  <c r="T478" i="40"/>
  <c r="T476" i="40"/>
  <c r="R330" i="40"/>
  <c r="S330" i="40" s="1"/>
  <c r="T330" i="40"/>
  <c r="F347" i="40"/>
  <c r="R288" i="40"/>
  <c r="S288" i="40" s="1"/>
  <c r="T288" i="40"/>
  <c r="P347" i="40"/>
  <c r="P416" i="40" s="1"/>
  <c r="N347" i="40"/>
  <c r="N416" i="40" s="1"/>
  <c r="L347" i="40"/>
  <c r="L416" i="40" s="1"/>
  <c r="J347" i="40"/>
  <c r="H347" i="40"/>
  <c r="H416" i="40" s="1"/>
  <c r="T414" i="40"/>
  <c r="T405" i="40"/>
  <c r="T402" i="40"/>
  <c r="T398" i="40"/>
  <c r="T392" i="40"/>
  <c r="T380" i="40"/>
  <c r="T377" i="40"/>
  <c r="T375" i="40"/>
  <c r="T364" i="40"/>
  <c r="T359" i="40"/>
  <c r="T346" i="40"/>
  <c r="T343" i="40"/>
  <c r="T341" i="40"/>
  <c r="T338" i="40"/>
  <c r="T325" i="40"/>
  <c r="T318" i="40"/>
  <c r="T308" i="40"/>
  <c r="T305" i="40"/>
  <c r="T303" i="40"/>
  <c r="T296" i="40"/>
  <c r="T283" i="40"/>
  <c r="T276" i="40"/>
  <c r="T266" i="40"/>
  <c r="T263" i="40"/>
  <c r="T261" i="40"/>
  <c r="T255" i="40"/>
  <c r="T246" i="40"/>
  <c r="T241" i="40"/>
  <c r="T234" i="40"/>
  <c r="T224" i="40"/>
  <c r="T221" i="40"/>
  <c r="T219" i="40"/>
  <c r="T212" i="40"/>
  <c r="T204" i="40"/>
  <c r="T199" i="40"/>
  <c r="T192" i="40"/>
  <c r="T184" i="40"/>
  <c r="T146" i="40"/>
  <c r="T132" i="40"/>
  <c r="T118" i="40"/>
  <c r="T101" i="40"/>
  <c r="T83" i="40"/>
  <c r="T42" i="40"/>
  <c r="T39" i="40"/>
  <c r="T29" i="40"/>
  <c r="T26" i="40"/>
  <c r="T21" i="40"/>
  <c r="T18" i="40"/>
  <c r="T13" i="40"/>
  <c r="T411" i="40" l="1"/>
  <c r="R412" i="40"/>
  <c r="S412" i="40" s="1"/>
  <c r="T412" i="40"/>
  <c r="R411" i="40"/>
  <c r="S411" i="40" s="1"/>
  <c r="I416" i="40"/>
  <c r="C80" i="42"/>
  <c r="C83" i="42" s="1"/>
  <c r="O83" i="42" s="1"/>
  <c r="F407" i="40"/>
  <c r="R407" i="40" s="1"/>
  <c r="S407" i="40" s="1"/>
  <c r="J416" i="40"/>
  <c r="T407" i="40"/>
  <c r="T410" i="40"/>
  <c r="R410" i="40"/>
  <c r="S410" i="40" s="1"/>
  <c r="O28" i="42"/>
  <c r="R35" i="40"/>
  <c r="S35" i="40" s="1"/>
  <c r="T631" i="40"/>
  <c r="O75" i="42"/>
  <c r="R34" i="40"/>
  <c r="R47" i="40" s="1"/>
  <c r="O25" i="42"/>
  <c r="S630" i="40"/>
  <c r="T630" i="40"/>
  <c r="O45" i="42"/>
  <c r="O47" i="42" s="1"/>
  <c r="R262" i="40"/>
  <c r="S262" i="40" s="1"/>
  <c r="F416" i="40"/>
  <c r="R309" i="40"/>
  <c r="S309" i="40" s="1"/>
  <c r="T309" i="40"/>
  <c r="G347" i="40"/>
  <c r="G416" i="40" s="1"/>
  <c r="O27" i="42" l="1"/>
  <c r="R347" i="40"/>
  <c r="O80" i="42"/>
  <c r="O82" i="42" s="1"/>
  <c r="R48" i="40"/>
  <c r="S34" i="40"/>
  <c r="S48" i="40"/>
  <c r="R416" i="40"/>
  <c r="S416" i="40" s="1"/>
  <c r="T416" i="40"/>
  <c r="T632" i="40"/>
  <c r="S347" i="40"/>
  <c r="S47" i="40"/>
  <c r="S631" i="40"/>
  <c r="T347" i="40"/>
  <c r="S632" i="40" l="1"/>
  <c r="Q634" i="40" l="1"/>
  <c r="H23" i="16" l="1"/>
  <c r="H29" i="16"/>
  <c r="H30" i="16" s="1"/>
  <c r="H31" i="16" s="1"/>
</calcChain>
</file>

<file path=xl/sharedStrings.xml><?xml version="1.0" encoding="utf-8"?>
<sst xmlns="http://schemas.openxmlformats.org/spreadsheetml/2006/main" count="3770" uniqueCount="1110">
  <si>
    <t>MU</t>
  </si>
  <si>
    <t>%</t>
  </si>
  <si>
    <t>TEESTA</t>
  </si>
  <si>
    <t>TALA</t>
  </si>
  <si>
    <t>CHUKHA</t>
  </si>
  <si>
    <t>TOTAL</t>
  </si>
  <si>
    <t>ACTUALS FOR PREVIOUS YEAR</t>
  </si>
  <si>
    <t>PERIOD-</t>
  </si>
  <si>
    <t>OERC</t>
  </si>
  <si>
    <t>MONTHS</t>
  </si>
  <si>
    <t>TSTPS-II</t>
  </si>
  <si>
    <t>TSTPS-I</t>
  </si>
  <si>
    <t>FSTPS-III</t>
  </si>
  <si>
    <t>TTPS</t>
  </si>
  <si>
    <t>-</t>
  </si>
  <si>
    <t>MW</t>
  </si>
  <si>
    <t>EXPECTED FOR ENSUING YEAR</t>
  </si>
  <si>
    <t>ACTUALS/EXPECTED  FOR  THE CURRENT YEAR</t>
  </si>
  <si>
    <t>11</t>
  </si>
  <si>
    <t>10</t>
  </si>
  <si>
    <t>9</t>
  </si>
  <si>
    <t>8</t>
  </si>
  <si>
    <t>7</t>
  </si>
  <si>
    <t>6</t>
  </si>
  <si>
    <t>78</t>
  </si>
  <si>
    <t>Abstract of Transmission lines &amp; Grid sub-stations</t>
  </si>
  <si>
    <t>TRL-9</t>
  </si>
  <si>
    <t>SheetTRL-9</t>
  </si>
  <si>
    <t>77</t>
  </si>
  <si>
    <t xml:space="preserve">Abstract of Transmission lines </t>
  </si>
  <si>
    <t>TRL-8</t>
  </si>
  <si>
    <t>SheetTRL-8</t>
  </si>
  <si>
    <t>76</t>
  </si>
  <si>
    <t>Details of transmission lines (66 kv)</t>
  </si>
  <si>
    <t>TRL-7</t>
  </si>
  <si>
    <t>SheetTRL-7</t>
  </si>
  <si>
    <t>75</t>
  </si>
  <si>
    <t>Details of transmission lines (132 kv)</t>
  </si>
  <si>
    <t>TRL-6</t>
  </si>
  <si>
    <t>SheetTRL-6</t>
  </si>
  <si>
    <t>74</t>
  </si>
  <si>
    <t>Details of transmission lines (220kv)</t>
  </si>
  <si>
    <t>TRL-5</t>
  </si>
  <si>
    <t>SheetTRL-5</t>
  </si>
  <si>
    <t>73</t>
  </si>
  <si>
    <t>Details of transmission lines (400 kv)</t>
  </si>
  <si>
    <t>TRL-4</t>
  </si>
  <si>
    <t>SheetTRL-4</t>
  </si>
  <si>
    <t>72</t>
  </si>
  <si>
    <t>Abstract of Grid sub-stations</t>
  </si>
  <si>
    <t>TRL-3</t>
  </si>
  <si>
    <t>SheetTRL-3</t>
  </si>
  <si>
    <t>71</t>
  </si>
  <si>
    <t>Grid sub-stations</t>
  </si>
  <si>
    <t>TRL-2</t>
  </si>
  <si>
    <t>SheetTRL-2</t>
  </si>
  <si>
    <t>70</t>
  </si>
  <si>
    <t>Informations required for transmission tariff</t>
  </si>
  <si>
    <t>TRL-1</t>
  </si>
  <si>
    <t>SheetTRL-1</t>
  </si>
  <si>
    <t>TRANSMISSION LINES &amp; GRID  SUB-STATIONS</t>
  </si>
  <si>
    <t>69</t>
  </si>
  <si>
    <t>Availability of transmission lines for power supply</t>
  </si>
  <si>
    <t>TRP-8</t>
  </si>
  <si>
    <t>Sheet P-8</t>
  </si>
  <si>
    <t>68</t>
  </si>
  <si>
    <t>Interruptions</t>
  </si>
  <si>
    <t>TRP-7</t>
  </si>
  <si>
    <t>Sheet P-7</t>
  </si>
  <si>
    <t>67</t>
  </si>
  <si>
    <t>Information for Time of Day Tariff</t>
  </si>
  <si>
    <t>TRP-6</t>
  </si>
  <si>
    <t>Sheet P-6</t>
  </si>
  <si>
    <t>66</t>
  </si>
  <si>
    <t>Failure of Transformers</t>
  </si>
  <si>
    <t>TRP-5</t>
  </si>
  <si>
    <t>Sheet P-5</t>
  </si>
  <si>
    <t>65</t>
  </si>
  <si>
    <t>Frequency Excursion</t>
  </si>
  <si>
    <t>TRP-4</t>
  </si>
  <si>
    <t>Sheet P-4</t>
  </si>
  <si>
    <t>64</t>
  </si>
  <si>
    <t>Abstract of unscheduled  trippings</t>
  </si>
  <si>
    <t>TRP-3</t>
  </si>
  <si>
    <t>Sheet P-3</t>
  </si>
  <si>
    <t>63</t>
  </si>
  <si>
    <t>Electrical Accidents</t>
  </si>
  <si>
    <t>TRP-2</t>
  </si>
  <si>
    <t>Sheet P-2</t>
  </si>
  <si>
    <t>62</t>
  </si>
  <si>
    <t>Voltage Fluctuation</t>
  </si>
  <si>
    <t>TRP-1</t>
  </si>
  <si>
    <t>Sheet P-1</t>
  </si>
  <si>
    <t>PERFORMANCE DATA</t>
  </si>
  <si>
    <t>61</t>
  </si>
  <si>
    <t>Additional Financial Information</t>
  </si>
  <si>
    <t>TRF-27</t>
  </si>
  <si>
    <t>Sheet F-27</t>
  </si>
  <si>
    <t>60</t>
  </si>
  <si>
    <t>Profit &amp; Loss Account</t>
  </si>
  <si>
    <t>TRF-26</t>
  </si>
  <si>
    <t>Sheet F-26</t>
  </si>
  <si>
    <t>59</t>
  </si>
  <si>
    <t>Balance Sheet</t>
  </si>
  <si>
    <t>TRF-25</t>
  </si>
  <si>
    <t>Sheet F-25</t>
  </si>
  <si>
    <t>58</t>
  </si>
  <si>
    <t>Subsidy and Grants</t>
  </si>
  <si>
    <t>TRF-24</t>
  </si>
  <si>
    <t>Sheet F-24</t>
  </si>
  <si>
    <t>57</t>
  </si>
  <si>
    <t>Statement of Fixed Assets &amp; Depreciation</t>
  </si>
  <si>
    <t>TRF-23</t>
  </si>
  <si>
    <t>Sheet F-23</t>
  </si>
  <si>
    <t>56</t>
  </si>
  <si>
    <t>Statement of Contingency Reserve</t>
  </si>
  <si>
    <t>TRF-22</t>
  </si>
  <si>
    <t>Sheet F-22</t>
  </si>
  <si>
    <t>55</t>
  </si>
  <si>
    <t>Statement of Tariff/Dividend Control Reserve</t>
  </si>
  <si>
    <t>TRF-21</t>
  </si>
  <si>
    <t>Sheet F-21</t>
  </si>
  <si>
    <t>54</t>
  </si>
  <si>
    <t>Statements of special appropriation permitted by appropriate authority</t>
  </si>
  <si>
    <t>TRF-20</t>
  </si>
  <si>
    <t>Sheet F-20</t>
  </si>
  <si>
    <t>53</t>
  </si>
  <si>
    <t>Statements of assets not in use</t>
  </si>
  <si>
    <t>TRF-19</t>
  </si>
  <si>
    <t>Sheet F-19</t>
  </si>
  <si>
    <t>52</t>
  </si>
  <si>
    <t>Consolidated report on addition to fixed assets during the year</t>
  </si>
  <si>
    <t>TRF-18</t>
  </si>
  <si>
    <t>Sheet F-18</t>
  </si>
  <si>
    <t>51</t>
  </si>
  <si>
    <t>Consolidated report on capital work in progress</t>
  </si>
  <si>
    <t>TRF-17</t>
  </si>
  <si>
    <t>Sheet F-17</t>
  </si>
  <si>
    <t>50</t>
  </si>
  <si>
    <t>Consolidated report on secured/unsecured loan</t>
  </si>
  <si>
    <t>TRF-16</t>
  </si>
  <si>
    <t>Sheet F-16</t>
  </si>
  <si>
    <t>49</t>
  </si>
  <si>
    <t>Admin. &amp; General Expenses</t>
  </si>
  <si>
    <t>TRF-15</t>
  </si>
  <si>
    <t>Sheet F-15</t>
  </si>
  <si>
    <t>48</t>
  </si>
  <si>
    <t>Repair &amp; Maintenance Expenses</t>
  </si>
  <si>
    <t>TRF-14</t>
  </si>
  <si>
    <t>Sheet F-14</t>
  </si>
  <si>
    <t>47</t>
  </si>
  <si>
    <t>Employees Cost</t>
  </si>
  <si>
    <t>TRF-13</t>
  </si>
  <si>
    <t>SheetF-13</t>
  </si>
  <si>
    <t>46</t>
  </si>
  <si>
    <t>Statement of Share Capital</t>
  </si>
  <si>
    <t>TRF-12</t>
  </si>
  <si>
    <t>Sheet F-12</t>
  </si>
  <si>
    <t>45</t>
  </si>
  <si>
    <t>Information on Cash and Bank Balance</t>
  </si>
  <si>
    <t>TRF-11</t>
  </si>
  <si>
    <t>Sheet F-11</t>
  </si>
  <si>
    <t>44</t>
  </si>
  <si>
    <t>Information on Inventory</t>
  </si>
  <si>
    <t>TRF-10</t>
  </si>
  <si>
    <t>Sheet F-10</t>
  </si>
  <si>
    <t>43</t>
  </si>
  <si>
    <t>Statement of Sundry debtors &amp; provision for bad &amp; doubtful debt</t>
  </si>
  <si>
    <t>TRF-9</t>
  </si>
  <si>
    <t>Sheet F-9</t>
  </si>
  <si>
    <t>42</t>
  </si>
  <si>
    <t xml:space="preserve">Proposed Charges, other than and in addition to the charges of tariff leviable for the purpose </t>
  </si>
  <si>
    <t>TRF-8</t>
  </si>
  <si>
    <t>Sheet F-8</t>
  </si>
  <si>
    <t>41</t>
  </si>
  <si>
    <t>Calculation of capital base and reasonable return for ensuing FY</t>
  </si>
  <si>
    <t>TRF-7</t>
  </si>
  <si>
    <t xml:space="preserve">Sheet F-7 </t>
  </si>
  <si>
    <t>39-40</t>
  </si>
  <si>
    <t>Calculation of clear profit for the ensuing FY</t>
  </si>
  <si>
    <t>TRF-6</t>
  </si>
  <si>
    <t xml:space="preserve">Sheet F-6 </t>
  </si>
  <si>
    <t>38</t>
  </si>
  <si>
    <t>Revenue requirement</t>
  </si>
  <si>
    <t>TRF-5</t>
  </si>
  <si>
    <t xml:space="preserve">Sheet F-5 </t>
  </si>
  <si>
    <t>37</t>
  </si>
  <si>
    <t>Cost of Power of GRIDCO</t>
  </si>
  <si>
    <t>TRF-4</t>
  </si>
  <si>
    <t xml:space="preserve">Sheet F-4  </t>
  </si>
  <si>
    <t>36</t>
  </si>
  <si>
    <t>Information on receipt &amp; repayment of loan</t>
  </si>
  <si>
    <t>TRF-3</t>
  </si>
  <si>
    <t xml:space="preserve">Sheet F-3  </t>
  </si>
  <si>
    <t>35</t>
  </si>
  <si>
    <t>Project wise/Scheme wise Capital Expenditure</t>
  </si>
  <si>
    <t>TRF-2</t>
  </si>
  <si>
    <t xml:space="preserve">Sheet F-2 </t>
  </si>
  <si>
    <t>34</t>
  </si>
  <si>
    <t>Information on Block Capital</t>
  </si>
  <si>
    <t>TRF-1</t>
  </si>
  <si>
    <t xml:space="preserve">Sheet F-1  </t>
  </si>
  <si>
    <t>FINANCE</t>
  </si>
  <si>
    <t>33</t>
  </si>
  <si>
    <t>Bulk supply tariff Revision proposal</t>
  </si>
  <si>
    <t>TRT-24</t>
  </si>
  <si>
    <t>Sheet T-24</t>
  </si>
  <si>
    <t>32</t>
  </si>
  <si>
    <t>Expected Revenue from  charges (Ensuing year)</t>
  </si>
  <si>
    <t>TRT-23</t>
  </si>
  <si>
    <t>Sheet T-23</t>
  </si>
  <si>
    <t>31</t>
  </si>
  <si>
    <t>Abstract of least cost power procurement</t>
  </si>
  <si>
    <t>TRT-22</t>
  </si>
  <si>
    <t>Sheet T-22</t>
  </si>
  <si>
    <t>30</t>
  </si>
  <si>
    <t>Power purchase at GRIDCO bus</t>
  </si>
  <si>
    <t>TRT-21</t>
  </si>
  <si>
    <t>Sheet T-21</t>
  </si>
  <si>
    <t>27-29</t>
  </si>
  <si>
    <t>Calculation of least cost power purchase cost</t>
  </si>
  <si>
    <t>TRT-20</t>
  </si>
  <si>
    <t>Sheet T-20</t>
  </si>
  <si>
    <t>26</t>
  </si>
  <si>
    <t>Water tax &amp; cess for thermal stations</t>
  </si>
  <si>
    <t>TRT-19</t>
  </si>
  <si>
    <t>Sheet T-19</t>
  </si>
  <si>
    <t>25</t>
  </si>
  <si>
    <t>Income Tax for generators</t>
  </si>
  <si>
    <t>TRT-18</t>
  </si>
  <si>
    <t>Sheet T-18</t>
  </si>
  <si>
    <t>23-24</t>
  </si>
  <si>
    <t>Transmission charge &amp; transmission loss for PGCIL Transmission lines</t>
  </si>
  <si>
    <t>TRT-17</t>
  </si>
  <si>
    <t>Sheet T-17</t>
  </si>
  <si>
    <t>22</t>
  </si>
  <si>
    <t>Transmission tariff for PGCIL Transmission system</t>
  </si>
  <si>
    <t>TRT-16</t>
  </si>
  <si>
    <t>Sheet T-16</t>
  </si>
  <si>
    <t>19-21</t>
  </si>
  <si>
    <t>Fuel price adjustment for thermal stations (Except CPPS)</t>
  </si>
  <si>
    <t>TRT-15</t>
  </si>
  <si>
    <t>Sheet T-15</t>
  </si>
  <si>
    <t>18</t>
  </si>
  <si>
    <t>Tariff for CPPS</t>
  </si>
  <si>
    <t>TRT-14</t>
  </si>
  <si>
    <t>Sheet T-14</t>
  </si>
  <si>
    <t>17</t>
  </si>
  <si>
    <t>Tariff for CHUKHA</t>
  </si>
  <si>
    <t>TRT-13</t>
  </si>
  <si>
    <t>Sheet T-13</t>
  </si>
  <si>
    <t>16</t>
  </si>
  <si>
    <t>Tariff for  MACHHKUND</t>
  </si>
  <si>
    <t>TRT-12</t>
  </si>
  <si>
    <t>Sheet T-12</t>
  </si>
  <si>
    <t>15</t>
  </si>
  <si>
    <t>Tariff for INDRAVATI</t>
  </si>
  <si>
    <t>TRT-11</t>
  </si>
  <si>
    <t>Sheet T-11</t>
  </si>
  <si>
    <t>14</t>
  </si>
  <si>
    <t>Tariff for OHPC</t>
  </si>
  <si>
    <t>TRT-10</t>
  </si>
  <si>
    <t>Sheet T-10</t>
  </si>
  <si>
    <t>12-13</t>
  </si>
  <si>
    <t>Tariff for thermal station</t>
  </si>
  <si>
    <t>TRT-9</t>
  </si>
  <si>
    <t>Sheet T-9</t>
  </si>
  <si>
    <t>Calculation of transmission loss in EHT system</t>
  </si>
  <si>
    <t>TRT-8</t>
  </si>
  <si>
    <t>Sheet T-8</t>
  </si>
  <si>
    <t>Output of EHT GRID S/S excluding Auto_transformers</t>
  </si>
  <si>
    <t>TRT-7</t>
  </si>
  <si>
    <t>Sheet T-7</t>
  </si>
  <si>
    <t>Input to Orissa grid</t>
  </si>
  <si>
    <t>TRT-6</t>
  </si>
  <si>
    <t>Sheet T-6</t>
  </si>
  <si>
    <t>Assessment of Demand</t>
  </si>
  <si>
    <t>TRT-5</t>
  </si>
  <si>
    <t>Sheet T-5</t>
  </si>
  <si>
    <t>Monthly Assessment of consumption</t>
  </si>
  <si>
    <t>TRT-4</t>
  </si>
  <si>
    <t>Sheet T-4</t>
  </si>
  <si>
    <t>Assessment of consumption</t>
  </si>
  <si>
    <t>TRT-3</t>
  </si>
  <si>
    <t>Sheet T-3</t>
  </si>
  <si>
    <t>4-5</t>
  </si>
  <si>
    <t>Schedule of maintenance of Generators</t>
  </si>
  <si>
    <t>TRT-2</t>
  </si>
  <si>
    <t>Sheet T-2</t>
  </si>
  <si>
    <t>1-3</t>
  </si>
  <si>
    <t>Generation plan as proposed by Generators</t>
  </si>
  <si>
    <t>TRT-1</t>
  </si>
  <si>
    <t>Sheet T-1</t>
  </si>
  <si>
    <t>TECHNICAL</t>
  </si>
  <si>
    <t>PAGE NO</t>
  </si>
  <si>
    <t>SUBJECT</t>
  </si>
  <si>
    <t>OERC FORM NO</t>
  </si>
  <si>
    <t>Sheet No</t>
  </si>
  <si>
    <t>TABLE OF CONTENTS FOR GRIDCO TARIFF GUIDE LINES</t>
  </si>
  <si>
    <t>No change</t>
  </si>
  <si>
    <t>Summery of Unschedule Interchange</t>
  </si>
  <si>
    <t>TRT-26</t>
  </si>
  <si>
    <t>Details of Trading &amp; Export</t>
  </si>
  <si>
    <t>TRT-25</t>
  </si>
  <si>
    <t>Revised</t>
  </si>
  <si>
    <t>All the formats merged to one format.</t>
  </si>
  <si>
    <t>Water tax &amp; cess for thermal stations (UI TRT)</t>
  </si>
  <si>
    <t>.13-14</t>
  </si>
  <si>
    <t>TRT-11 &amp; TRT-12</t>
  </si>
  <si>
    <t>Revised &amp; new formula &amp; Data as per CERC regulation is included.</t>
  </si>
  <si>
    <t>Revised and also format for renewable source  is included.</t>
  </si>
  <si>
    <t>Revised and also format for Teesta &amp; Tala is included.</t>
  </si>
  <si>
    <t>8 &amp;11</t>
  </si>
  <si>
    <t>TRT-6 &amp; TRT- 9</t>
  </si>
  <si>
    <t>One format for State Thermal station &amp; another format for Central Thermal station.</t>
  </si>
  <si>
    <t>Not related to GRIDCO. To be incorporate in OPTCL Format.</t>
  </si>
  <si>
    <t>Deleted</t>
  </si>
  <si>
    <t>.1-3</t>
  </si>
  <si>
    <t>TRT NO.</t>
  </si>
  <si>
    <t>ACTION TAKEN</t>
  </si>
  <si>
    <t>REVISED FORMAT</t>
  </si>
  <si>
    <t>ORIGINAL FORMAT</t>
  </si>
  <si>
    <t>TARIFF GUIDELINES FOR GRIDCO</t>
  </si>
  <si>
    <t>% Loss</t>
  </si>
  <si>
    <t>Toal Schedule after loss</t>
  </si>
  <si>
    <t>Total Loss</t>
  </si>
  <si>
    <t>Generation Schedule</t>
  </si>
  <si>
    <t>Avg TR. LOSS %</t>
  </si>
  <si>
    <t>TOTAL EREB</t>
  </si>
  <si>
    <t>KhSTPS-II</t>
  </si>
  <si>
    <t>KhSTPS-I</t>
  </si>
  <si>
    <t>FSTPS-I&amp;II</t>
  </si>
  <si>
    <t>Based on GRIDCO drawal</t>
  </si>
  <si>
    <t>TR.LOSS</t>
  </si>
  <si>
    <t>UNITS</t>
  </si>
  <si>
    <t>TOTAL GRIDCO DRAWAL (Excluding Loss)</t>
  </si>
  <si>
    <t>TRANMISSION LOSS FOR PGCIL TRANSMISSION LINES</t>
  </si>
  <si>
    <t>FORM  TRT-13</t>
  </si>
  <si>
    <t>Licencee :  GRIDCO</t>
  </si>
  <si>
    <t>Avg.% Loss</t>
  </si>
  <si>
    <t>Barh (ST-II)</t>
  </si>
  <si>
    <t>May</t>
  </si>
  <si>
    <t>p/kWh</t>
  </si>
  <si>
    <t>Rs. lakhs</t>
  </si>
  <si>
    <t>Capacity</t>
  </si>
  <si>
    <t>2018-19</t>
  </si>
  <si>
    <t>2017-18</t>
  </si>
  <si>
    <t>TOTAL ENERGY DRAWAL</t>
  </si>
  <si>
    <t xml:space="preserve"> Energy Available</t>
  </si>
  <si>
    <t>BIOMASS</t>
  </si>
  <si>
    <t xml:space="preserve">Shalivahan </t>
  </si>
  <si>
    <t>SOLAR</t>
  </si>
  <si>
    <t>Samal SHEP</t>
  </si>
  <si>
    <t>Meenaksi SHEP</t>
  </si>
  <si>
    <t>SMALL HYDRO</t>
  </si>
  <si>
    <t>DRAWAL FROM RENEWABLE SOURCES</t>
  </si>
  <si>
    <t>NET ENERGY AVAILABLE</t>
  </si>
  <si>
    <t>DRAWAL FROM SURPLUS POWER FROM CO GENERATON PLANTS</t>
  </si>
  <si>
    <t xml:space="preserve"> ENERGY AVAILABLE</t>
  </si>
  <si>
    <t>MGM</t>
  </si>
  <si>
    <t>BBSR Power</t>
  </si>
  <si>
    <t>Essar</t>
  </si>
  <si>
    <t>ADITYA ALU LTD</t>
  </si>
  <si>
    <t>SHREE GANESH</t>
  </si>
  <si>
    <t>SEVEN STAR</t>
  </si>
  <si>
    <t>Maithan Ispat</t>
  </si>
  <si>
    <t xml:space="preserve"> </t>
  </si>
  <si>
    <t>RSP</t>
  </si>
  <si>
    <t>Aryan Ispat</t>
  </si>
  <si>
    <t>Action Ispat</t>
  </si>
  <si>
    <t>SREE Mahavir Ferro Alloys.</t>
  </si>
  <si>
    <t>BHUSAN Steel Ltd.</t>
  </si>
  <si>
    <t>SHYAM DRI</t>
  </si>
  <si>
    <t>VEDANTA, Lanjigarh</t>
  </si>
  <si>
    <t>OSISL, Polasponga</t>
  </si>
  <si>
    <t>Rathi Steel &amp; Power</t>
  </si>
  <si>
    <t>VISA Steel</t>
  </si>
  <si>
    <t>IFFCO</t>
  </si>
  <si>
    <t>Pattnaik Steel, Polasponga</t>
  </si>
  <si>
    <t>SMC Power</t>
  </si>
  <si>
    <t>Tata Sponge</t>
  </si>
  <si>
    <t>ARATI STEEL</t>
  </si>
  <si>
    <t>NINL</t>
  </si>
  <si>
    <t>Name of Co Generation Plants</t>
  </si>
  <si>
    <t>Total DRAWAL FROM SURPLUS POWER FROM CGPs</t>
  </si>
  <si>
    <t>Facor</t>
  </si>
  <si>
    <t>MSP, Jharsuguda</t>
  </si>
  <si>
    <t>Jindal Steel&amp;Power Angul</t>
  </si>
  <si>
    <t>Yazdani</t>
  </si>
  <si>
    <t>OCL Iron &amp; Steel LTD</t>
  </si>
  <si>
    <t>Bhusan S&amp;P, Jharsuguda</t>
  </si>
  <si>
    <t>SCAW(Narverum)</t>
  </si>
  <si>
    <t>JIndal Stainless Ltd.,Duburi</t>
  </si>
  <si>
    <t>Vedant , Budhipadar (Jharsuguda)</t>
  </si>
  <si>
    <t>NBVL</t>
  </si>
  <si>
    <t>HINDALCO</t>
  </si>
  <si>
    <t>IMFA</t>
  </si>
  <si>
    <t>NALCO</t>
  </si>
  <si>
    <t>Name of CGP</t>
  </si>
  <si>
    <t>DRAWAL FROM SURPLUS POWER FROM CGPs</t>
  </si>
  <si>
    <t>NETENERGY DRAWAL</t>
  </si>
  <si>
    <t>TOTALCENTRAL SECTOR (ODISHA SHARE)</t>
  </si>
  <si>
    <t>TOTALCENTRAL SECTOR HYDRO (ODISHA SHARE)</t>
  </si>
  <si>
    <t>Actual Odisha drawal</t>
  </si>
  <si>
    <t>Odisha Share</t>
  </si>
  <si>
    <t>Net energy available for Shairing</t>
  </si>
  <si>
    <t xml:space="preserve">                   </t>
  </si>
  <si>
    <t>TOTALCENTRAL SECTOR THERMAL (ODISHA SHARE)</t>
  </si>
  <si>
    <t>NVVN Bundle Power (Coal)</t>
  </si>
  <si>
    <t>PAF (Plant Availability Factor)</t>
  </si>
  <si>
    <t>Barh STPS  (Stage - II)</t>
  </si>
  <si>
    <t>KHSTPS  (Stage -II)</t>
  </si>
  <si>
    <t>KHSTPS  (Stage - I)</t>
  </si>
  <si>
    <t>TSTPS  (Stage - II)</t>
  </si>
  <si>
    <t>TSTPS  (Stage - I)</t>
  </si>
  <si>
    <t>FSTPS  (Stage - III)</t>
  </si>
  <si>
    <t>PAF  Plant Availability Factor)</t>
  </si>
  <si>
    <t>FSTPS  (Stage - I &amp;II)</t>
  </si>
  <si>
    <t>CENTRAL SECTOR STATIONS</t>
  </si>
  <si>
    <t xml:space="preserve">TOTALSTATE </t>
  </si>
  <si>
    <t>NET ENERGY AVAILABLE TO ODISHA (IPPS)</t>
  </si>
  <si>
    <t>NET ENERGY AVAILABLE TO ODISHA</t>
  </si>
  <si>
    <t>Total Net Generation</t>
  </si>
  <si>
    <t>(E) Ind Bahrat Energy Limited</t>
  </si>
  <si>
    <t>(D) NBVL</t>
  </si>
  <si>
    <t>12% if coal blocks not allocated within the State &amp; 14% if coal block is allocated within the State  at Variable Cost</t>
  </si>
  <si>
    <t>(C )JITPL</t>
  </si>
  <si>
    <t>Note:- 25% at Full Cost &amp; generation beyond 80% at Variable Cost</t>
  </si>
  <si>
    <t>(B) GMR</t>
  </si>
  <si>
    <t xml:space="preserve">                                                                                                                                                                                                                                                                                                                                                                                                                                                                                                                                                                                                                                                                                                                                                                                                                                                                                                                                                                                                                                                                                                                                                                                                                                                                                                                                                                                                                                                                                                                                                                                                                                                                                                                                                                                                                                                                                                                                                                                                                                                                                                                                                                                                                                                                                                                                                                                                                                                                                                                                                                                                                                                                                                                                                                                                                                          </t>
  </si>
  <si>
    <t>IPPs (Vedanta limited)</t>
  </si>
  <si>
    <t>PAFM (Plant Availability Factor)</t>
  </si>
  <si>
    <t>TTPS  (NTPC)</t>
  </si>
  <si>
    <t>STATE THERMAL STATIONS</t>
  </si>
  <si>
    <t>FEET</t>
  </si>
  <si>
    <t>MACHHKUND</t>
  </si>
  <si>
    <t>METRES</t>
  </si>
  <si>
    <t>INDRAVATI</t>
  </si>
  <si>
    <t>RENGALI</t>
  </si>
  <si>
    <t>U.KOLAB</t>
  </si>
  <si>
    <t>BALIMELA</t>
  </si>
  <si>
    <t xml:space="preserve"> CHIPLIMA</t>
  </si>
  <si>
    <t xml:space="preserve">HIRAKUD </t>
  </si>
  <si>
    <t>RESERVOIR HEAD ON FIRST DAY OF THE MONTH</t>
  </si>
  <si>
    <t>TOTAL OHPC</t>
  </si>
  <si>
    <t>Sub Total</t>
  </si>
  <si>
    <t xml:space="preserve"> ENERGY AVAILABLE FROM OHPC</t>
  </si>
  <si>
    <t>DAYS</t>
  </si>
  <si>
    <t>STATE HYDRO STATION</t>
  </si>
  <si>
    <t>MAXIMUM</t>
  </si>
  <si>
    <t>AVERAGE</t>
  </si>
  <si>
    <t>MARCH</t>
  </si>
  <si>
    <t>FEBRUARY</t>
  </si>
  <si>
    <t>JANUARY</t>
  </si>
  <si>
    <t>DECEMBER</t>
  </si>
  <si>
    <t>NOVEMBER</t>
  </si>
  <si>
    <t>OCTOBER</t>
  </si>
  <si>
    <t>SEPTEMBER</t>
  </si>
  <si>
    <t>AUGUST</t>
  </si>
  <si>
    <t>JULY</t>
  </si>
  <si>
    <t>JUNE</t>
  </si>
  <si>
    <t>MAY</t>
  </si>
  <si>
    <t>APRIL</t>
  </si>
  <si>
    <t>Unit</t>
  </si>
  <si>
    <t>Unit Size &amp; No of Units</t>
  </si>
  <si>
    <t>Installed capacity (MW)</t>
  </si>
  <si>
    <t>GENERATING STATION</t>
  </si>
  <si>
    <t>SL.NO</t>
  </si>
  <si>
    <t>EXPECTED FOR ENSUING YEAR (Projection/Generation Plan Submitted by Generator)</t>
  </si>
  <si>
    <t>EXPECTED FOR LAST SIX MONTHS OF THE CURRENT YEAR</t>
  </si>
  <si>
    <t>ACTUALS FOR IST SIX MONTHS OF THE CURRENT YEAR</t>
  </si>
  <si>
    <t>POWER PURCHASED FROM GENERATORS</t>
  </si>
  <si>
    <t>FORM  TRT-1</t>
  </si>
  <si>
    <t>Licencee   GRIDCO</t>
  </si>
  <si>
    <t>Mar'18</t>
  </si>
  <si>
    <t>Feb'18</t>
  </si>
  <si>
    <t>Jan'18</t>
  </si>
  <si>
    <t>Dec'17</t>
  </si>
  <si>
    <t>Nov'17</t>
  </si>
  <si>
    <t>Oct'17</t>
  </si>
  <si>
    <t>Sep'17</t>
  </si>
  <si>
    <t>Aug'17</t>
  </si>
  <si>
    <t>July'17</t>
  </si>
  <si>
    <t>Jun'17</t>
  </si>
  <si>
    <t>May'17</t>
  </si>
  <si>
    <t>Apr'17</t>
  </si>
  <si>
    <t>Period 2017-18</t>
  </si>
  <si>
    <t xml:space="preserve">Cost to GRIDCO </t>
  </si>
  <si>
    <t>Rate incl loss</t>
  </si>
  <si>
    <t xml:space="preserve">Cost of  power </t>
  </si>
  <si>
    <t>Share of GRIDCO from net availability</t>
  </si>
  <si>
    <t>Net energy available to beneficiaries for Sharing after loss</t>
  </si>
  <si>
    <t>Energy Sent Out after Aux.</t>
  </si>
  <si>
    <t>P/Kwh</t>
  </si>
  <si>
    <t>Central transmission charges</t>
  </si>
  <si>
    <t xml:space="preserve">Cetral Sector Loss </t>
  </si>
  <si>
    <t>Share of GRIDCO</t>
  </si>
  <si>
    <t>Ensuing Year</t>
  </si>
  <si>
    <t>Current Year</t>
  </si>
  <si>
    <t>Previous Year</t>
  </si>
  <si>
    <t>Rs. Crore</t>
  </si>
  <si>
    <t xml:space="preserve">Fixed Cost approved by CERC </t>
  </si>
  <si>
    <t>TARIFF FOR TEESTA</t>
  </si>
  <si>
    <t>TARIFF FOR TALA</t>
  </si>
  <si>
    <t>Mar</t>
  </si>
  <si>
    <t>Feb</t>
  </si>
  <si>
    <t>Jan</t>
  </si>
  <si>
    <t>Dec</t>
  </si>
  <si>
    <t>Nov</t>
  </si>
  <si>
    <t>Oct</t>
  </si>
  <si>
    <t>Sep</t>
  </si>
  <si>
    <t>Aug</t>
  </si>
  <si>
    <t>Jul</t>
  </si>
  <si>
    <t>Jun</t>
  </si>
  <si>
    <t>Apr</t>
  </si>
  <si>
    <t>Capacity  (MW)</t>
  </si>
  <si>
    <t>TARIFF FOR CHUKHA</t>
  </si>
  <si>
    <t>FORM  TRT-8</t>
  </si>
  <si>
    <t>Licencee GRIDCO</t>
  </si>
  <si>
    <t>POWER PURCHASED FROM CENTRAL HYDRO STATION</t>
  </si>
  <si>
    <t># 6</t>
  </si>
  <si>
    <t># 5</t>
  </si>
  <si>
    <t># 2</t>
  </si>
  <si>
    <t># 4</t>
  </si>
  <si>
    <t># 7</t>
  </si>
  <si>
    <t># 3</t>
  </si>
  <si>
    <t>Boiler Overhaul</t>
  </si>
  <si>
    <t># 1</t>
  </si>
  <si>
    <t>Minor AOH</t>
  </si>
  <si>
    <t>IB TPS</t>
  </si>
  <si>
    <t>OUTAGE CAPACITY IN MW</t>
  </si>
  <si>
    <t>REASON OF MAINTENANCE</t>
  </si>
  <si>
    <t>TO</t>
  </si>
  <si>
    <t>FROM</t>
  </si>
  <si>
    <t>UNIT NO.</t>
  </si>
  <si>
    <t>T-2</t>
  </si>
  <si>
    <t>2019-20</t>
  </si>
  <si>
    <t xml:space="preserve">           MAINTENANCE PROGRAMME  FOR FINANCIAL  YEAR  2019 - 20</t>
  </si>
  <si>
    <t>BURLA</t>
  </si>
  <si>
    <t>01.12.2019</t>
  </si>
  <si>
    <t>31.12.2020</t>
  </si>
  <si>
    <t>Annual Maintenance</t>
  </si>
  <si>
    <t>01.03.2020</t>
  </si>
  <si>
    <t>30.03.2020</t>
  </si>
  <si>
    <t>01.01.2020</t>
  </si>
  <si>
    <t>01.02.2020</t>
  </si>
  <si>
    <t>25.10.2016</t>
  </si>
  <si>
    <t>16.10.2015</t>
  </si>
  <si>
    <t>01.11.2019</t>
  </si>
  <si>
    <t>31.01.2020</t>
  </si>
  <si>
    <t>28.02.2020</t>
  </si>
  <si>
    <t>30.05.2019</t>
  </si>
  <si>
    <t>15.04.2019</t>
  </si>
  <si>
    <t>30.11.2019</t>
  </si>
  <si>
    <t>R &amp; M</t>
  </si>
  <si>
    <t>CHIPLIMA</t>
  </si>
  <si>
    <t>01.10.2019</t>
  </si>
  <si>
    <t>31.10.2019</t>
  </si>
  <si>
    <t>30.01.2020</t>
  </si>
  <si>
    <t>05.08.2016</t>
  </si>
  <si>
    <t>20.11.2017</t>
  </si>
  <si>
    <t>21.12.2019</t>
  </si>
  <si>
    <t>01.08.2019</t>
  </si>
  <si>
    <t>21.04.2019</t>
  </si>
  <si>
    <t>26.05.2019</t>
  </si>
  <si>
    <t>05.02.2019</t>
  </si>
  <si>
    <t>20.01.2020</t>
  </si>
  <si>
    <t>31.08.2019</t>
  </si>
  <si>
    <t>30.01.2019</t>
  </si>
  <si>
    <t>20.05.2019</t>
  </si>
  <si>
    <t>25.06.2019</t>
  </si>
  <si>
    <t>Gen. Stator Repair</t>
  </si>
  <si>
    <t>01.05.2019</t>
  </si>
  <si>
    <t>31.12.2019</t>
  </si>
  <si>
    <t>29.02.2020</t>
  </si>
  <si>
    <t>15.06.2019</t>
  </si>
  <si>
    <t>02.01.2020</t>
  </si>
  <si>
    <t>02.12.2019</t>
  </si>
  <si>
    <t>16.03.2020</t>
  </si>
  <si>
    <t>15.04.2020</t>
  </si>
  <si>
    <t>U.INDRAVATI</t>
  </si>
  <si>
    <t>15.12.2019</t>
  </si>
  <si>
    <t>14.01.2020</t>
  </si>
  <si>
    <t>03.03.2020</t>
  </si>
  <si>
    <t>14.05.2019</t>
  </si>
  <si>
    <t>20.07.2019</t>
  </si>
  <si>
    <t>13.08.2019</t>
  </si>
  <si>
    <t>09.09.2019</t>
  </si>
  <si>
    <t>09.10.2019</t>
  </si>
  <si>
    <t>15.02.2020</t>
  </si>
  <si>
    <t>09.07.2019</t>
  </si>
  <si>
    <t>03.08.2019</t>
  </si>
  <si>
    <t>27.08.2019</t>
  </si>
  <si>
    <t>28.09.2019</t>
  </si>
  <si>
    <t>28.10.2019</t>
  </si>
  <si>
    <t>11.07.2019</t>
  </si>
  <si>
    <t>06.06.2019</t>
  </si>
  <si>
    <t>31.07.2019</t>
  </si>
  <si>
    <t>30.06.2019</t>
  </si>
  <si>
    <t>25.12.2019</t>
  </si>
  <si>
    <t>Medium AOH</t>
  </si>
  <si>
    <t>Avantika SHEP</t>
  </si>
  <si>
    <t>Baitarani Power Proj. Pvt. Ltd. (SHEP)</t>
  </si>
  <si>
    <t>Wind Power thru PTC (Phase - I)</t>
  </si>
  <si>
    <t>Wind Power thru PTC (Phase - II)</t>
  </si>
  <si>
    <t>Note:- 25% at Full Cost &amp; 5% at Variable Cost</t>
  </si>
  <si>
    <t>Apr'18</t>
  </si>
  <si>
    <t>Period 2018-19</t>
  </si>
  <si>
    <t>May'18</t>
  </si>
  <si>
    <t>Jun'18</t>
  </si>
  <si>
    <t>July'18</t>
  </si>
  <si>
    <t>Aug'18</t>
  </si>
  <si>
    <t>Sep'18</t>
  </si>
  <si>
    <t>Oct'18</t>
  </si>
  <si>
    <t>Nov'18</t>
  </si>
  <si>
    <t>Dec'18</t>
  </si>
  <si>
    <t>Jan'19</t>
  </si>
  <si>
    <t>Feb'19</t>
  </si>
  <si>
    <t>Mar'19</t>
  </si>
  <si>
    <t>Previous Year -2017-18</t>
  </si>
  <si>
    <t>Current Year-2018-19</t>
  </si>
  <si>
    <t>Ensuing Year-2019-20</t>
  </si>
  <si>
    <t>VARIABLE COST</t>
  </si>
  <si>
    <t>Fixed Cost Based on Normative</t>
  </si>
  <si>
    <t>Total rate incl. loss &amp; transmission charges</t>
  </si>
  <si>
    <t>PGCIL Transmission charges</t>
  </si>
  <si>
    <t>Total Year End Charges</t>
  </si>
  <si>
    <t xml:space="preserve">FPA Rate </t>
  </si>
  <si>
    <t>Fixed Charges (Approved/ Normative)</t>
  </si>
  <si>
    <t>Per unit Variable Charges</t>
  </si>
  <si>
    <t>Gridco's Share of the Fixed Costs</t>
  </si>
  <si>
    <t>Gridco's Share of Energy excl. loss</t>
  </si>
  <si>
    <t>Gridco's Share</t>
  </si>
  <si>
    <t>Rate including Central loss</t>
  </si>
  <si>
    <t>TOTAL RATE INCLUDING LOSS +TRANSMISSION</t>
  </si>
  <si>
    <t xml:space="preserve">Tr.Loss </t>
  </si>
  <si>
    <t>PGCIL Tr Charge</t>
  </si>
  <si>
    <t>Total charges inclusive of FC+VC+ FPA+ IT +W.Cess &amp; Tax &amp; Others</t>
  </si>
  <si>
    <t>Rs.Crs</t>
  </si>
  <si>
    <t>Total cost inclusive of FC+VC+ FPA+ IT +W.Cess &amp; Tax &amp; Others</t>
  </si>
  <si>
    <t>Other Charges, if any (DSM+SLDC Charges)</t>
  </si>
  <si>
    <t>ED  (OERC Approval)</t>
  </si>
  <si>
    <t>Impact of water cess &amp; water tax</t>
  </si>
  <si>
    <t>Water cess &amp; water tax</t>
  </si>
  <si>
    <t>Impact of Income Tax</t>
  </si>
  <si>
    <t>Income tax (OERC Approval)</t>
  </si>
  <si>
    <t>Incentive/ (disincentive)</t>
  </si>
  <si>
    <t>Year End Charges ( OERC Approval)</t>
  </si>
  <si>
    <t>FPA Rate (OERC Approval)</t>
  </si>
  <si>
    <t>Additional cost due to FPA</t>
  </si>
  <si>
    <t>Total tariff (with incentive/ dis-incentive)</t>
  </si>
  <si>
    <t>Fixed Charges (with incentive/ dis-incentive)</t>
  </si>
  <si>
    <t>Total Fixed cost with Incentive or dis-incentive</t>
  </si>
  <si>
    <t>Dis-incentive</t>
  </si>
  <si>
    <t>Incentive ( OERC Approval)</t>
  </si>
  <si>
    <t>As per PPA</t>
  </si>
  <si>
    <t>Dis-incentive rate</t>
  </si>
  <si>
    <t>Incentive rate per % rise over normative or approved PLF</t>
  </si>
  <si>
    <t>Units for Dis-incentive</t>
  </si>
  <si>
    <t>Units for Incentive</t>
  </si>
  <si>
    <t>Dis-incentive PLF</t>
  </si>
  <si>
    <t>Incentive PLF</t>
  </si>
  <si>
    <t>Normative PLF</t>
  </si>
  <si>
    <t>Total Plant availability</t>
  </si>
  <si>
    <t>MU per yr</t>
  </si>
  <si>
    <t>Station generation at Normative level</t>
  </si>
  <si>
    <t>Cumulative deemed generation</t>
  </si>
  <si>
    <t>TOTAL TARIFF (APPROVED/NORMATIVE)</t>
  </si>
  <si>
    <t>FIXED CHARGES (APPROVED/NORMATIVE)</t>
  </si>
  <si>
    <t>TOTAL FIXED CHARGES (APPROVED/NORMATIVE)</t>
  </si>
  <si>
    <t>Impact of FERV</t>
  </si>
  <si>
    <t>Rennovation &amp; Modernisation Expenses</t>
  </si>
  <si>
    <t>Interest on Working Capital</t>
  </si>
  <si>
    <t>Return on Equity</t>
  </si>
  <si>
    <t>Interest on loan</t>
  </si>
  <si>
    <t>Depreciation</t>
  </si>
  <si>
    <t>O&amp;M Expenses</t>
  </si>
  <si>
    <t>Fixed Charges</t>
  </si>
  <si>
    <t xml:space="preserve">TOTAL VARIABLE CHARGES </t>
  </si>
  <si>
    <t>Total Energy Rate Charges (per unit)</t>
  </si>
  <si>
    <t>Variable Charges</t>
  </si>
  <si>
    <t>Tax Rate</t>
  </si>
  <si>
    <t>Rate of Interest on Working Capital</t>
  </si>
  <si>
    <t>Rate of Depreciation</t>
  </si>
  <si>
    <t>Rate of O&amp;M Expenses</t>
  </si>
  <si>
    <t>O&amp;M Escalation factor</t>
  </si>
  <si>
    <t>2014-19</t>
  </si>
  <si>
    <t>2014-15</t>
  </si>
  <si>
    <t>2004-05</t>
  </si>
  <si>
    <t>Year</t>
  </si>
  <si>
    <t>Base year for current capital costs</t>
  </si>
  <si>
    <t>Rs. Lakhs</t>
  </si>
  <si>
    <t>Current Capital Costs</t>
  </si>
  <si>
    <t>Rate of Return (wef 01.04.2009)</t>
  </si>
  <si>
    <t>Rate of Interest</t>
  </si>
  <si>
    <t>Net Loan</t>
  </si>
  <si>
    <t>Gross Loan</t>
  </si>
  <si>
    <t>Approved Equity</t>
  </si>
  <si>
    <t>Approved capital cost</t>
  </si>
  <si>
    <t>Kcal/kwh</t>
  </si>
  <si>
    <t>Station Heat Rate</t>
  </si>
  <si>
    <t>Rs/Kl</t>
  </si>
  <si>
    <t>Oil Price</t>
  </si>
  <si>
    <t>Rs/Mt</t>
  </si>
  <si>
    <t>Coal Price</t>
  </si>
  <si>
    <t>ml/kWh</t>
  </si>
  <si>
    <t>Specific Oil Consumption</t>
  </si>
  <si>
    <t>kg/kWh</t>
  </si>
  <si>
    <t>Specific Coal Consumption</t>
  </si>
  <si>
    <t>Kcal/Lt</t>
  </si>
  <si>
    <t>GCV of Oil</t>
  </si>
  <si>
    <t>Kcal/Kg</t>
  </si>
  <si>
    <t>GCV of Coal</t>
  </si>
  <si>
    <t>MU/yr</t>
  </si>
  <si>
    <t>Generation less aux. (approved) actual</t>
  </si>
  <si>
    <t>Generation Approved</t>
  </si>
  <si>
    <t>Approved PLF (OERC) / Proposed PLF%</t>
  </si>
  <si>
    <t>Generation less Aux. (Normative)</t>
  </si>
  <si>
    <t>Generation Normative</t>
  </si>
  <si>
    <t>Auxilliary Consumption</t>
  </si>
  <si>
    <t>Licensee proposal for ensuing year (FY 2019-20)</t>
  </si>
  <si>
    <t>CERC approval for Current year (FY 2018-19)</t>
  </si>
  <si>
    <t>CERC approval for Previous year (FY 2017-18)</t>
  </si>
  <si>
    <t>CERC approval for Previous year (FY 2015-16)</t>
  </si>
  <si>
    <t>CERC approval for previous year (FY 2010-11)</t>
  </si>
  <si>
    <t>CERC approval for ensuing year (FY 2009-10)</t>
  </si>
  <si>
    <t>CERC approval for Curent year (2008-09)</t>
  </si>
  <si>
    <t>CERC approval for Curent year ( 2007-08)</t>
  </si>
  <si>
    <t>CERC approval for previous year ( FY 2006-07)</t>
  </si>
  <si>
    <t>UNIT</t>
  </si>
  <si>
    <t>Descriptions</t>
  </si>
  <si>
    <t>Talcher Thermal Power Station</t>
  </si>
  <si>
    <t>Name of Plant:</t>
  </si>
  <si>
    <t>TARIFF COMPUTATION FOR CENTRAL SECTOR THERMAL STATION</t>
  </si>
  <si>
    <t>T-6</t>
  </si>
  <si>
    <t>Licencee  GRIDCO..........................................</t>
  </si>
  <si>
    <t>Per unit Energy Charges</t>
  </si>
  <si>
    <t>Rs. Crores</t>
  </si>
  <si>
    <t>Gridco's Share of Energy incl. loss</t>
  </si>
  <si>
    <t>Total cost inclusive of year end charges</t>
  </si>
  <si>
    <t>Other Charges if any</t>
  </si>
  <si>
    <t xml:space="preserve">ED </t>
  </si>
  <si>
    <t>Income tax</t>
  </si>
  <si>
    <t>Year End Charges</t>
  </si>
  <si>
    <t xml:space="preserve">TOTAL TARIFF </t>
  </si>
  <si>
    <t xml:space="preserve">FIXED CHARGES </t>
  </si>
  <si>
    <t>TOTAL FIXED CHARGES</t>
  </si>
  <si>
    <t xml:space="preserve"> (Compensastion allowance+ special allowance)</t>
  </si>
  <si>
    <t>COST OF SECONDARY FUEL OIL</t>
  </si>
  <si>
    <t>Energy Charge Rate (ECR)</t>
  </si>
  <si>
    <t>na</t>
  </si>
  <si>
    <t>Rate of Return</t>
  </si>
  <si>
    <t>Rate of Return (upto 31.10.98)</t>
  </si>
  <si>
    <t>Approved PLF</t>
  </si>
  <si>
    <t>CERC approval for ensuing year (19-20) (as per petition filing by NTPC)</t>
  </si>
  <si>
    <t xml:space="preserve">CERC approval for current year (18-19) </t>
  </si>
  <si>
    <t xml:space="preserve">CERC approval for previous year (17-18) </t>
  </si>
  <si>
    <t xml:space="preserve">CERC approval for ensuing year (19-20) </t>
  </si>
  <si>
    <t>Barh Super Thermal Power Station Stage- II (Unit-IV &amp; Unit-V)</t>
  </si>
  <si>
    <t>Talcher Super Thermal Power Station Stage- II</t>
  </si>
  <si>
    <t>Talcher Super Thermal Power Station Stage- I</t>
  </si>
  <si>
    <t>Kahalgaon Super Thermal Power Station Stage- II</t>
  </si>
  <si>
    <t xml:space="preserve">Kahalgaon Super Thermal Power Station Stage-I </t>
  </si>
  <si>
    <t>Farakka Super Thermal Power Station -III</t>
  </si>
  <si>
    <t>Farakka Super Thermal Power Station Stage-I &amp; II</t>
  </si>
  <si>
    <t>FORM  T-9</t>
  </si>
  <si>
    <t>Licencee : GRIDCO</t>
  </si>
  <si>
    <t>T-9</t>
  </si>
  <si>
    <t>AVERAGE RATE FOR THE YEAR</t>
  </si>
  <si>
    <t>March</t>
  </si>
  <si>
    <t>February</t>
  </si>
  <si>
    <t>January</t>
  </si>
  <si>
    <t>December</t>
  </si>
  <si>
    <t>November</t>
  </si>
  <si>
    <t>October</t>
  </si>
  <si>
    <t>September</t>
  </si>
  <si>
    <t>August</t>
  </si>
  <si>
    <t>July</t>
  </si>
  <si>
    <t>June</t>
  </si>
  <si>
    <t>April</t>
  </si>
  <si>
    <t>P/KWH</t>
  </si>
  <si>
    <t>ml/Kwh</t>
  </si>
  <si>
    <t>KCAL/L</t>
  </si>
  <si>
    <t>RS./KL</t>
  </si>
  <si>
    <t>KCAL/KG</t>
  </si>
  <si>
    <t>RS./MT</t>
  </si>
  <si>
    <t>KCAL/KWH</t>
  </si>
  <si>
    <t>ECR after C.S Loss</t>
  </si>
  <si>
    <t>ECR</t>
  </si>
  <si>
    <t>AUX=</t>
  </si>
  <si>
    <t>SFC</t>
  </si>
  <si>
    <t>CVSF</t>
  </si>
  <si>
    <t>CVPF</t>
  </si>
  <si>
    <t>LPPF</t>
  </si>
  <si>
    <t>GHR</t>
  </si>
  <si>
    <t>ENSUING YEAR(19-20)</t>
  </si>
  <si>
    <t>CURRENT YEAR (18-19)</t>
  </si>
  <si>
    <t>PREVIOUS YEAR (17-18)</t>
  </si>
  <si>
    <t>Period</t>
  </si>
  <si>
    <t>Barh-II</t>
  </si>
  <si>
    <t>POWER STATION:</t>
  </si>
  <si>
    <t>ECR after c.s loss</t>
  </si>
  <si>
    <t>PREVIOUS YEAR(17-18)</t>
  </si>
  <si>
    <t>KHSTPS-II</t>
  </si>
  <si>
    <t>KHSTPS-I</t>
  </si>
  <si>
    <t xml:space="preserve">ECR </t>
  </si>
  <si>
    <t>FSTPS-I &amp; II</t>
  </si>
  <si>
    <t xml:space="preserve">TSTPS-II </t>
  </si>
  <si>
    <t>ENSUING YEAR(18-19)</t>
  </si>
  <si>
    <t>AC=</t>
  </si>
  <si>
    <t>Hc=</t>
  </si>
  <si>
    <t>Ho=</t>
  </si>
  <si>
    <t>Kcs</t>
  </si>
  <si>
    <t>Kos</t>
  </si>
  <si>
    <t>Pcs</t>
  </si>
  <si>
    <t>Pos</t>
  </si>
  <si>
    <t xml:space="preserve">Kcm </t>
  </si>
  <si>
    <t xml:space="preserve">Kom </t>
  </si>
  <si>
    <t xml:space="preserve">Pcm </t>
  </si>
  <si>
    <t xml:space="preserve">Pom </t>
  </si>
  <si>
    <t>IBTPS</t>
  </si>
  <si>
    <t>KTPS</t>
  </si>
  <si>
    <t>FSTPS</t>
  </si>
  <si>
    <t>TSTPS</t>
  </si>
  <si>
    <t>AVERAGE/PPA RATE FOR THE YEAR</t>
  </si>
  <si>
    <t>SFC = Specific fuel oil consumption, in ml per kWh.</t>
  </si>
  <si>
    <t>LPPF = Weighted average landed price of primary fuel, in Rupees per kg, per</t>
  </si>
  <si>
    <t>LPL = Weighted average landed price of limestone in Rupees per kg.</t>
  </si>
  <si>
    <t>LC = Normative limestone consumption in kg per kWh.</t>
  </si>
  <si>
    <t>GHR = Gross station heat rate, in kCal per kWh.</t>
  </si>
  <si>
    <t>ECR = Energy charge rate, in Rupees per kWh sent out.</t>
  </si>
  <si>
    <t>CVSF = Calorific value of secondary fuel, in kCal per ml.</t>
  </si>
  <si>
    <t>CVPF = Gross calorific value of primary fuel as fired, in kCal per kg</t>
  </si>
  <si>
    <t>AUX = Normative auxiliary energy consumption in percentage.</t>
  </si>
  <si>
    <t>WHERE</t>
  </si>
  <si>
    <t xml:space="preserve"> {(GHR – SFC x CVSF) x LPPF / CVPF + LC x LPL} x 100 / (100 – AUX)</t>
  </si>
  <si>
    <t>ECR=P/KWH=</t>
  </si>
  <si>
    <t>ECR FORMULA</t>
  </si>
  <si>
    <t>FORM  T-10</t>
  </si>
  <si>
    <t>ENERGY CHARGE RATE (ECR)</t>
  </si>
  <si>
    <t>IBTPS (OPGC - I &amp; II)</t>
  </si>
  <si>
    <t>IBTPS (OPGC - III &amp; IV)</t>
  </si>
  <si>
    <t xml:space="preserve">          (+ve) means injection by GRIDCO.</t>
  </si>
  <si>
    <t xml:space="preserve">          (-ve) means drawl by GRIDCO.</t>
  </si>
  <si>
    <t>Below 49.02</t>
  </si>
  <si>
    <t>49.02&lt;  F &gt;49.5</t>
  </si>
  <si>
    <t>49.5&lt;  F &gt;50.0</t>
  </si>
  <si>
    <t xml:space="preserve">50.0&lt;  F &gt;50.5  </t>
  </si>
  <si>
    <t>Above 50.2 (50.5)</t>
  </si>
  <si>
    <t>Less drawal of energy (beyond schedule) during frequency below 50.5HZ (MU)</t>
  </si>
  <si>
    <t>Excess drawal of energy(beyond schedule) during frequency below 50.5HZ (MU)</t>
  </si>
  <si>
    <t>Less drawal of energy(beyond schedule) during frequency above 50.5HZ (MU)</t>
  </si>
  <si>
    <t>Excess drawal of energy(beyond schedule) during frequency above 50.5HZ (MU)</t>
  </si>
  <si>
    <t>Net UI Received (Rs Cr)</t>
  </si>
  <si>
    <t>Net Unscheduled 
(in MU)</t>
  </si>
  <si>
    <t>UI Paid 
(Rs Cr)</t>
  </si>
  <si>
    <t>UI Received 
(Rs Cr)</t>
  </si>
  <si>
    <t>Underdrwal in MU</t>
  </si>
  <si>
    <t>Over drawal (MU)</t>
  </si>
  <si>
    <t>Actual drawal (MU)</t>
  </si>
  <si>
    <t>Schedule energy (MU)</t>
  </si>
  <si>
    <t>MONTH</t>
  </si>
  <si>
    <t>UI Paid (Rs Cr)</t>
  </si>
  <si>
    <t>UI Received (Rs Cr)</t>
  </si>
  <si>
    <r>
      <t xml:space="preserve">Over </t>
    </r>
    <r>
      <rPr>
        <b/>
        <sz val="12"/>
        <color indexed="10"/>
        <rFont val="Arial"/>
        <family val="2"/>
      </rPr>
      <t>/ Under drawal</t>
    </r>
    <r>
      <rPr>
        <b/>
        <sz val="12"/>
        <rFont val="Arial"/>
        <family val="2"/>
      </rPr>
      <t xml:space="preserve"> (MU)</t>
    </r>
  </si>
  <si>
    <t>FORM  TRT-19</t>
  </si>
  <si>
    <t>SUMMERY OF DEVIATION/UNSCHEDULE INTERCHANGE  (UI)</t>
  </si>
  <si>
    <t>Licencee:  GRIDCO</t>
  </si>
  <si>
    <t xml:space="preserve">RATE </t>
  </si>
  <si>
    <t>Rs. crore</t>
  </si>
  <si>
    <t>SOC AND MOC Charges</t>
  </si>
  <si>
    <t>FERV</t>
  </si>
  <si>
    <t>FPA</t>
  </si>
  <si>
    <t>ED</t>
  </si>
  <si>
    <t>WATER CHARGE &amp;WATER CESS PAID/TO BE PAID</t>
  </si>
  <si>
    <t>INCENTIVE</t>
  </si>
  <si>
    <t>INCOME TAX</t>
  </si>
  <si>
    <t>TOTAL DRAWAL</t>
  </si>
  <si>
    <t>BSTPS-II (Unit-IV)</t>
  </si>
  <si>
    <t>OPGC</t>
  </si>
  <si>
    <t>NAME OF GENERATOR</t>
  </si>
  <si>
    <t>EXPECTED FOR ENSUING YEAR -2019-20</t>
  </si>
  <si>
    <t>EXPECTED FOR ENSUING YEAR 2016-17</t>
  </si>
  <si>
    <t>Year End Charges for GRIDCO</t>
  </si>
  <si>
    <t>EXPECTED FOR ENSUING YEAR 2018-19</t>
  </si>
  <si>
    <t>ACTUALS/EXPECTED  FOR  THE CURRENT YEAR-2015-16</t>
  </si>
  <si>
    <t>ACTUALS FOR PREVIOUS YEAR-2017-18</t>
  </si>
  <si>
    <t>FORM  T-14</t>
  </si>
  <si>
    <t>* previous year's figure</t>
  </si>
  <si>
    <t>Total</t>
  </si>
  <si>
    <t>JITPL (last year fig)</t>
  </si>
  <si>
    <t>Total Central Sector</t>
  </si>
  <si>
    <t>MU*</t>
  </si>
  <si>
    <t>Central Hydro</t>
  </si>
  <si>
    <t>NTPC(Thermal)</t>
  </si>
  <si>
    <t xml:space="preserve">Proposed </t>
  </si>
  <si>
    <t>Per unit Transmission charge after Transmission Loss (in Paise/Unit)</t>
  </si>
  <si>
    <t>P</t>
  </si>
  <si>
    <t>Transmission Loss(%)</t>
  </si>
  <si>
    <t>O</t>
  </si>
  <si>
    <t>Per unit Transmission Charges before Transmission Loss(in Paise/Unit)</t>
  </si>
  <si>
    <t>N</t>
  </si>
  <si>
    <t>Energy drawal by GRIDCO from Central Sector before Transmission loss(MU)</t>
  </si>
  <si>
    <t>M</t>
  </si>
  <si>
    <t>Net Amount Payable towards Transmission Charges (J-K) (in Cr.)</t>
  </si>
  <si>
    <t>L</t>
  </si>
  <si>
    <t>Less Credit towards STOA.MTOA &amp; Bill#4 etc. (in Cr.)</t>
  </si>
  <si>
    <t>K</t>
  </si>
  <si>
    <t>Total Transmission Charges payable (E+F+G+H+I) (in Cr.)</t>
  </si>
  <si>
    <t>J</t>
  </si>
  <si>
    <t>Arrear pertaining to PoC (if any) (in Cr.)</t>
  </si>
  <si>
    <t>I</t>
  </si>
  <si>
    <t>ULDC Charges (in Cr.)</t>
  </si>
  <si>
    <t>H</t>
  </si>
  <si>
    <t>Deviation Charges (Bill#4) (in Cr.)</t>
  </si>
  <si>
    <t>G</t>
  </si>
  <si>
    <t>Year End Charges (Bill#3) (in Cr.)</t>
  </si>
  <si>
    <t>F</t>
  </si>
  <si>
    <t>PoC Charges (Bill #1) (in Cr.)</t>
  </si>
  <si>
    <t>E</t>
  </si>
  <si>
    <t>Projected Transmission Charges for Ensuing Year 2019-20</t>
  </si>
  <si>
    <t>Actual Transmission Charges paid in 2018-19 (upto Dec'18)</t>
  </si>
  <si>
    <t xml:space="preserve"> Transmission Charges</t>
  </si>
  <si>
    <t>Total Allocation (MW)</t>
  </si>
  <si>
    <t>(6 =1*5*12 )</t>
  </si>
  <si>
    <t>(5 = 2+3+ 4 )</t>
  </si>
  <si>
    <t>(4 )</t>
  </si>
  <si>
    <t>(3)</t>
  </si>
  <si>
    <t>(2)</t>
  </si>
  <si>
    <t>(1)</t>
  </si>
  <si>
    <t xml:space="preserve"> Proposed PoC Charges for ensuing year 2019-20        (in Crores)</t>
  </si>
  <si>
    <t>Proposed PoC Charges for 2019-20 (Rs/MW/Month)</t>
  </si>
  <si>
    <t>Proposed HVDC Charges Rate for 2019-20 (Rs/MW/Month)</t>
  </si>
  <si>
    <t>Proposed Reliability Support Charges for 2019-20 (Rs/MW/Month)</t>
  </si>
  <si>
    <t xml:space="preserve"> Proposed PoC rate for 2019-20 (Rs/MW/Month)</t>
  </si>
  <si>
    <t>Proposed LTA for Ensuing Year 2019-20 (as per RTA of Dec'18) (in MW)</t>
  </si>
  <si>
    <t>LTA Allocation of ODISHA from Generators (Ex-bus)</t>
  </si>
  <si>
    <t>D</t>
  </si>
  <si>
    <t>HVDC Charges Rate (Rs/MW/Month)</t>
  </si>
  <si>
    <t>C</t>
  </si>
  <si>
    <t>Reliability Support Charges Rate(Rs./MW/Month)</t>
  </si>
  <si>
    <t>B</t>
  </si>
  <si>
    <t>PoC Slab Rate (Rs./MW/Month)</t>
  </si>
  <si>
    <t>A</t>
  </si>
  <si>
    <t>Q4 (Jan'19-Mar'19)</t>
  </si>
  <si>
    <t>Q3(Oct'18-Dec'18)</t>
  </si>
  <si>
    <t>Q2(Jul'18-Sep'18)</t>
  </si>
  <si>
    <t>Q1 (Apr'18-June'18)</t>
  </si>
  <si>
    <t>Q4 (Jan'18-Mar'18)</t>
  </si>
  <si>
    <t>Q3(Oct'17-Dec'17)</t>
  </si>
  <si>
    <t>Q2(Jul'17-Sep'17)</t>
  </si>
  <si>
    <t>Q1 (Apr'17-June'17)</t>
  </si>
  <si>
    <t>Withdrawal PoC rate</t>
  </si>
  <si>
    <t>Projected PoC rate for ensuing year 2019-20 (Rs/MW/Month)</t>
  </si>
  <si>
    <t>PoC rates for 18-19 as approved by CERC</t>
  </si>
  <si>
    <t>PoC rates  for 17-18 as approved by CERC</t>
  </si>
  <si>
    <t>Description</t>
  </si>
  <si>
    <t>Sl. No.</t>
  </si>
  <si>
    <t>T-11 &amp; 12   TRANSMISSION CHARGES FOR CENTRAL SECTOR POWER</t>
  </si>
  <si>
    <t>T-11 &amp; 12</t>
  </si>
  <si>
    <t>2011-12</t>
  </si>
  <si>
    <t>1) Cost of Secondary Fuel has been considered as per the wt. avg. rate of FO used by JITPL during the month of May'18. Rest of the months, oil data has not been furnished by JITPL in their monthly energy bill.</t>
  </si>
  <si>
    <t xml:space="preserve">*Note:- </t>
  </si>
  <si>
    <t>1) Cost of Secondary Fuel has been considered as per the wt. avg. rate of FO used by JITPL during the FY.</t>
  </si>
  <si>
    <t>LPSF</t>
  </si>
  <si>
    <t>CURRENT YEAR-18-19</t>
  </si>
  <si>
    <t>PREVIOUS YEAR-17-18</t>
  </si>
  <si>
    <t>JITPL</t>
  </si>
  <si>
    <t>1) Cost of Secondary Fuel has been considered as per the wt. avg. rate of both LDO &amp; HFO used by GKEL during the FY.</t>
  </si>
  <si>
    <t>CURRENT YEAR -18-19</t>
  </si>
  <si>
    <t>PREVIOUS YEAR -17-18</t>
  </si>
  <si>
    <t>GMR</t>
  </si>
  <si>
    <t>1) Cost of Secondary Fuel has been considered as per the wt. avg. rate of LDO used by Vedanta Ltd during the FY.</t>
  </si>
  <si>
    <t>CURRENT YEAR 2018-19</t>
  </si>
  <si>
    <t>VEDANTA LTD</t>
  </si>
  <si>
    <t>Base Price</t>
  </si>
  <si>
    <t>ENSUING YEAR-17-18</t>
  </si>
  <si>
    <t>CURRENT YEAR-16-17</t>
  </si>
  <si>
    <t>PREVIOUS YEAR-15-16</t>
  </si>
  <si>
    <t>ENSUING YEAR-2017-18</t>
  </si>
  <si>
    <t>FORM  TRT-10</t>
  </si>
  <si>
    <t>Machhakund HEP</t>
  </si>
  <si>
    <t xml:space="preserve">Upper Indravati HEP </t>
  </si>
  <si>
    <t>CHEP</t>
  </si>
  <si>
    <t>HHEP</t>
  </si>
  <si>
    <t>Balimela HEP</t>
  </si>
  <si>
    <t>Upper Kolab HEP</t>
  </si>
  <si>
    <t>50% of ARR- Saleble energy</t>
  </si>
  <si>
    <t>Rengali HEP</t>
  </si>
  <si>
    <t>Ensuing year proposed</t>
  </si>
  <si>
    <t>Current year approved</t>
  </si>
  <si>
    <t>Previous year approved</t>
  </si>
  <si>
    <t>Energy Charge Rate (P/U)</t>
  </si>
  <si>
    <t>Capacity Charge (Rs. crore)</t>
  </si>
  <si>
    <t>Name of the Power Stations</t>
  </si>
  <si>
    <t>Station wiseCapacity Charge &amp; Energy Charge</t>
  </si>
  <si>
    <t xml:space="preserve">Average cost (P/U) </t>
  </si>
  <si>
    <t>Total ARR (Rs. Crore)</t>
  </si>
  <si>
    <t xml:space="preserve">Interest on working capital </t>
  </si>
  <si>
    <t xml:space="preserve">O&amp;M expenses </t>
  </si>
  <si>
    <t>proposed energy purchased from OHPC for ensuing  year  (MU)</t>
  </si>
  <si>
    <t xml:space="preserve">Saleable Design Energy (MU) </t>
  </si>
  <si>
    <t>UIHEP</t>
  </si>
  <si>
    <t>Sub-Total</t>
  </si>
  <si>
    <t>BHEP</t>
  </si>
  <si>
    <t>UKHEP</t>
  </si>
  <si>
    <t>RHEP</t>
  </si>
  <si>
    <t>Details of expenses</t>
  </si>
  <si>
    <t>Station wise ARR &amp; Average Tariff  proposed for ensuing Year-2019-20</t>
  </si>
  <si>
    <t>Actual energy sold to GRIDCO upto date (MU)</t>
  </si>
  <si>
    <t>Actual energy sold to GRIDCO Previous year  (MU)</t>
  </si>
  <si>
    <t>Station wise ARR &amp; Average Tariff approved by OERC for Current Year-2018-19</t>
  </si>
  <si>
    <t>TARIFF FOR  OHPC</t>
  </si>
  <si>
    <t>FORM  T-5</t>
  </si>
  <si>
    <t>3) Wtd average GCV of coal as received at Station (TM basis) has been considered for calculation in the absence of as fired GCV of domestic coal.</t>
  </si>
  <si>
    <t>2) Landed cost of Linkage Coal received by the firm during the month has been considered provisionally for ECR calculation in the absence of correct Format of  Form -7 ( c ).</t>
  </si>
  <si>
    <t>2) Landed cost of Linkage Coal received by the firm during the month has been considered provisionally for ECR calculation in the absence of correct fromat of  Form -7 ( c ).</t>
  </si>
  <si>
    <t>2) Wtd. Avg. Landed cost and GCV of Linkage and Shakti Coal has been considered for ECR calculation.</t>
  </si>
  <si>
    <t>2) Landed cost and GCV of Linkage Coal only  has been considered for ECR calculation.From 18th March,2018 theSHAKTI Coal has been considered alongwith Linkage Coal.</t>
  </si>
  <si>
    <t>2) Landed cost and GCV of Domestic coal has been considered for ECR calculation. As per the Monthly Form-15 provided by M/s Vedanta-IPP, it is obsered that, there is no linkage coal had been procured and therfore LPPF &amp;CVPF are kept constant by the IPP since January-2018.</t>
  </si>
  <si>
    <t>2)Landed cost and GCV of Domestic coal has been considered for ECR calculation. As per the Monthly Form-15 provided by M/s vedanta-IPP, it is obsered that,  linkage coal had not been procured by the IPP since January'18 and therfore LPPF &amp;CVPF are kept constant by the IPP in the subsequent monthly bills also.</t>
  </si>
  <si>
    <r>
      <rPr>
        <b/>
        <u/>
        <sz val="10"/>
        <rFont val="Arial"/>
        <family val="2"/>
      </rPr>
      <t>Note</t>
    </r>
    <r>
      <rPr>
        <b/>
        <sz val="10"/>
        <rFont val="Arial"/>
        <family val="2"/>
      </rPr>
      <t xml:space="preserve">: The PoC Charges/Rates are determined by CERC considering the LTA quantum from the Central Sector Power Stations, including Farakka and Barh. The per unit Transmission Charge of Odisha, considering the energy drawal of Farakka and Barh, comes out to be 61.16 Paise / Unit,which was inadvertendly shown as 39.72 Paise /Unit in the previous submission of ARR of GRIDCO. </t>
    </r>
  </si>
  <si>
    <t>Total GRIDCO</t>
  </si>
  <si>
    <t>Net Power Banking</t>
  </si>
  <si>
    <t>SOC &amp; MOC Charges</t>
  </si>
  <si>
    <t>Total EREB</t>
  </si>
  <si>
    <t>Teesta-V</t>
  </si>
  <si>
    <t>Tala HPS</t>
  </si>
  <si>
    <t>Barh STPS - II (Unit-IV &amp;V)</t>
  </si>
  <si>
    <t>KhTPS St-II</t>
  </si>
  <si>
    <t>KhTPS St-I</t>
  </si>
  <si>
    <t>FSTPS I &amp; II</t>
  </si>
  <si>
    <t>TSTPS St-II</t>
  </si>
  <si>
    <t>TSTPS St-I</t>
  </si>
  <si>
    <t>StateTotal</t>
  </si>
  <si>
    <t>TOTAL IPPS</t>
  </si>
  <si>
    <t>M/s. JITPL</t>
  </si>
  <si>
    <t>M/s. GMR Kamalanga Energy Ltd.</t>
  </si>
  <si>
    <t>M/s. Vedanta limited</t>
  </si>
  <si>
    <t>IPPs</t>
  </si>
  <si>
    <t>CGP</t>
  </si>
  <si>
    <t>Co- Generating Stations</t>
  </si>
  <si>
    <t>Wind Energy (PTC, Phase-II)</t>
  </si>
  <si>
    <t>Wind Energy (PTC, Phase-I)</t>
  </si>
  <si>
    <t>Biomanss Energy</t>
  </si>
  <si>
    <t>Solar</t>
  </si>
  <si>
    <t xml:space="preserve">Saptadhara SHEP </t>
  </si>
  <si>
    <t>Baitarani Power Proj. Pvt. Ltd.</t>
  </si>
  <si>
    <t xml:space="preserve">Samal Small Hydro </t>
  </si>
  <si>
    <t>Minakshi Small Hydro</t>
  </si>
  <si>
    <t>Reenewable Energy  Source</t>
  </si>
  <si>
    <t>OPGC (3rd &amp; 4th Unit)</t>
  </si>
  <si>
    <t>OPGC (1st &amp; 2nd Unit)</t>
  </si>
  <si>
    <t>Machakund</t>
  </si>
  <si>
    <t>Indravati</t>
  </si>
  <si>
    <t>Upper Kolab</t>
  </si>
  <si>
    <t xml:space="preserve">Hirakud </t>
  </si>
  <si>
    <t>(Rs.Cr.)</t>
  </si>
  <si>
    <t>P/U</t>
  </si>
  <si>
    <t>Rs. Cr.</t>
  </si>
  <si>
    <t>Variable costs as a % of total costs</t>
  </si>
  <si>
    <t>Fixed costs as a % of total costs</t>
  </si>
  <si>
    <t>V.C</t>
  </si>
  <si>
    <t>Total Cost including Transmission charge (Rs. in Crore)</t>
  </si>
  <si>
    <t>Total rate including Transmission charge (P/KWH)</t>
  </si>
  <si>
    <t>Transmission charge (P/KWH)</t>
  </si>
  <si>
    <t>Total cost</t>
  </si>
  <si>
    <t>Total Rate</t>
  </si>
  <si>
    <t>Yr.E.A.</t>
  </si>
  <si>
    <t>F.P.A.</t>
  </si>
  <si>
    <t>F.C</t>
  </si>
  <si>
    <t>Fixed Cost for GRIDCO (Rs. Crore)</t>
  </si>
  <si>
    <t xml:space="preserve">Fixed Cost of the Station </t>
  </si>
  <si>
    <t>Drawal  by GRIDCO</t>
  </si>
  <si>
    <t>Gridco Share</t>
  </si>
  <si>
    <t>Share(%)</t>
  </si>
  <si>
    <t>Generators</t>
  </si>
  <si>
    <t>PERIOD - 2019-20( PROJECTION)</t>
  </si>
  <si>
    <t xml:space="preserve"> T-15</t>
  </si>
  <si>
    <t>PGCIL Trans. Cost</t>
  </si>
  <si>
    <t>Power Banking</t>
  </si>
  <si>
    <t>TTPS (UI-OD)</t>
  </si>
  <si>
    <t>UI(EREB)</t>
  </si>
  <si>
    <t>Barh STPS - II (Unit-IV)</t>
  </si>
  <si>
    <t>Biomas</t>
  </si>
  <si>
    <t>NVVNL Bundle Power (Coal)</t>
  </si>
  <si>
    <t>Fixed Cost of the Station (Rs. Crore)</t>
  </si>
  <si>
    <t xml:space="preserve">Drawal  by GRIDCO </t>
  </si>
  <si>
    <t>PERIOD - 2018-19( ACTUAL+PROJECTION)</t>
  </si>
  <si>
    <t>PGCIL Tranmission Cost</t>
  </si>
  <si>
    <t>Wheeling Charges</t>
  </si>
  <si>
    <t>Trading</t>
  </si>
  <si>
    <t>UI( EREB)</t>
  </si>
  <si>
    <t>Chukka</t>
  </si>
  <si>
    <t>Barh St-II</t>
  </si>
  <si>
    <t>KHSTPS St-II</t>
  </si>
  <si>
    <t>KHSTPS St-I</t>
  </si>
  <si>
    <r>
      <t>Sola</t>
    </r>
    <r>
      <rPr>
        <sz val="20"/>
        <color indexed="16"/>
        <rFont val="Arial"/>
        <family val="2"/>
      </rPr>
      <t>r</t>
    </r>
  </si>
  <si>
    <t xml:space="preserve"> Total IPPs</t>
  </si>
  <si>
    <t>Vedanta Ltd.</t>
  </si>
  <si>
    <t>CGPS/ Co Gen</t>
  </si>
  <si>
    <t>Total Small Hydro</t>
  </si>
  <si>
    <t>Other Cost of OHPC</t>
  </si>
  <si>
    <t>Rengali</t>
  </si>
  <si>
    <t>Balimela</t>
  </si>
  <si>
    <t>Chipilima</t>
  </si>
  <si>
    <t>PERIOD -  2017-18(Actual)</t>
  </si>
  <si>
    <t>SUMMERY OF POWER PURCHASE COST</t>
  </si>
  <si>
    <t>T-15</t>
  </si>
  <si>
    <t>Licencee GRIDCO.…Ltd................................</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</si>
</sst>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0.00_);_(* \(#,##0.00\);_(* &quot;-&quot;??_);_(@_)"/>
    <numFmt numFmtId="164" formatCode="_ * #,##0.00_ ;_ * \-#,##0.00_ ;_ * &quot;-&quot;??_ ;_ @_ "/>
    <numFmt numFmtId="165" formatCode="_(* #,##0_);_(* \(#,##0\);_(* &quot;-&quot;??_);_(@_)"/>
    <numFmt numFmtId="166" formatCode="&quot; &quot;#,##0_);[Red]\(&quot; &quot;#,##0\)"/>
    <numFmt numFmtId="167" formatCode="&quot;ß&quot;#,##0.00_);\(&quot;ß&quot;#,##0.00\)"/>
    <numFmt numFmtId="168" formatCode="&quot;Rs.&quot;\ #,##0.00_);\(&quot;Rs.&quot;\ #,##0.00\)"/>
    <numFmt numFmtId="169" formatCode="#,##0.000000000;[Red]\-#,##0.000000000"/>
    <numFmt numFmtId="170" formatCode="0.000"/>
    <numFmt numFmtId="171" formatCode="[$-409]mmm/yy;@"/>
    <numFmt numFmtId="172" formatCode="&quot;Rs.&quot;\ #,##0.00"/>
    <numFmt numFmtId="173" formatCode="0_);\(0\)"/>
    <numFmt numFmtId="174" formatCode="_(* #,##0.000_);_(* \(#,##0.000\);_(* &quot;-&quot;??_);_(@_)"/>
    <numFmt numFmtId="175" formatCode="_(* #,##0.0000_);_(* \(#,##0.0000\);_(* &quot;-&quot;??_);_(@_)"/>
    <numFmt numFmtId="176" formatCode="mmm"/>
    <numFmt numFmtId="177" formatCode="0.00_);\(0.00\)"/>
    <numFmt numFmtId="178" formatCode="0.0000"/>
    <numFmt numFmtId="179" formatCode="0.000;[Red]0.000"/>
    <numFmt numFmtId="180" formatCode="0.0"/>
    <numFmt numFmtId="181" formatCode="_(&quot; &quot;* #,##0.00_);_(&quot; &quot;* \(#,##0.00\);_(&quot; &quot;* &quot;-&quot;??_);_(@_)"/>
    <numFmt numFmtId="182" formatCode="&quot;Rs.&quot;\ #,##0"/>
    <numFmt numFmtId="183" formatCode="0.000%"/>
    <numFmt numFmtId="184" formatCode="0.0000%"/>
    <numFmt numFmtId="185" formatCode="0.000000"/>
    <numFmt numFmtId="186" formatCode="0.0000000"/>
    <numFmt numFmtId="187" formatCode="0.00000"/>
  </numFmts>
  <fonts count="83" x14ac:knownFonts="1">
    <font>
      <sz val="11"/>
      <color theme="1"/>
      <name val="Calibri"/>
      <family val="2"/>
      <scheme val="minor"/>
    </font>
    <font>
      <sz val="10"/>
      <name val="Arial"/>
      <family val="2"/>
    </font>
    <font>
      <b/>
      <sz val="10"/>
      <name val="Arial"/>
      <family val="2"/>
    </font>
    <font>
      <sz val="12"/>
      <name val="Arial"/>
      <family val="2"/>
    </font>
    <font>
      <b/>
      <sz val="12"/>
      <name val="Arial"/>
      <family val="2"/>
    </font>
    <font>
      <sz val="11"/>
      <name val="Arial"/>
      <family val="2"/>
    </font>
    <font>
      <b/>
      <sz val="11"/>
      <name val="Arial"/>
      <family val="2"/>
    </font>
    <font>
      <b/>
      <u/>
      <sz val="10"/>
      <color indexed="8"/>
      <name val="Arial"/>
      <family val="2"/>
    </font>
    <font>
      <b/>
      <sz val="10"/>
      <color indexed="8"/>
      <name val="Arial"/>
      <family val="2"/>
    </font>
    <font>
      <sz val="11"/>
      <name val="Book Antiqua"/>
      <family val="1"/>
    </font>
    <font>
      <u/>
      <sz val="10"/>
      <color indexed="12"/>
      <name val="Arial"/>
      <family val="2"/>
    </font>
    <font>
      <b/>
      <sz val="14"/>
      <name val="Arial"/>
      <family val="2"/>
    </font>
    <font>
      <sz val="10"/>
      <name val="Arial"/>
      <family val="2"/>
    </font>
    <font>
      <sz val="16"/>
      <name val="Arial"/>
      <family val="2"/>
    </font>
    <font>
      <sz val="10"/>
      <name val="Arial"/>
      <family val="2"/>
    </font>
    <font>
      <b/>
      <u/>
      <sz val="10"/>
      <name val="Arial"/>
      <family val="2"/>
    </font>
    <font>
      <sz val="14"/>
      <name val="Arial"/>
      <family val="2"/>
    </font>
    <font>
      <sz val="10"/>
      <color indexed="8"/>
      <name val="Arial"/>
      <family val="2"/>
    </font>
    <font>
      <sz val="12"/>
      <color indexed="8"/>
      <name val="Arial"/>
      <family val="2"/>
    </font>
    <font>
      <sz val="12"/>
      <color indexed="10"/>
      <name val="Arial"/>
      <family val="2"/>
    </font>
    <font>
      <sz val="10"/>
      <name val="Arial"/>
      <family val="2"/>
    </font>
    <font>
      <b/>
      <sz val="11"/>
      <color theme="1"/>
      <name val="Calibri"/>
      <family val="2"/>
      <scheme val="minor"/>
    </font>
    <font>
      <b/>
      <sz val="22"/>
      <name val="Arial"/>
      <family val="2"/>
    </font>
    <font>
      <sz val="11"/>
      <color theme="1"/>
      <name val="Calibri"/>
      <family val="2"/>
      <scheme val="minor"/>
    </font>
    <font>
      <b/>
      <sz val="16"/>
      <name val="Arial"/>
      <family val="2"/>
    </font>
    <font>
      <b/>
      <sz val="16"/>
      <color theme="1"/>
      <name val="Calibri"/>
      <family val="2"/>
      <scheme val="minor"/>
    </font>
    <font>
      <b/>
      <sz val="16"/>
      <color rgb="FFFF0000"/>
      <name val="Arial"/>
      <family val="2"/>
    </font>
    <font>
      <b/>
      <sz val="16"/>
      <color theme="1"/>
      <name val="Arial"/>
      <family val="2"/>
    </font>
    <font>
      <b/>
      <sz val="16"/>
      <color indexed="60"/>
      <name val="Arial"/>
      <family val="2"/>
    </font>
    <font>
      <b/>
      <sz val="16"/>
      <color indexed="10"/>
      <name val="Arial"/>
      <family val="2"/>
    </font>
    <font>
      <b/>
      <sz val="16"/>
      <color indexed="8"/>
      <name val="Arial"/>
      <family val="2"/>
    </font>
    <font>
      <b/>
      <u/>
      <sz val="16"/>
      <color indexed="8"/>
      <name val="Arial"/>
      <family val="2"/>
    </font>
    <font>
      <b/>
      <sz val="11"/>
      <color indexed="8"/>
      <name val="Arial"/>
      <family val="2"/>
    </font>
    <font>
      <b/>
      <u/>
      <sz val="11"/>
      <color indexed="8"/>
      <name val="Arial"/>
      <family val="2"/>
    </font>
    <font>
      <b/>
      <u/>
      <sz val="22"/>
      <color indexed="8"/>
      <name val="Arial"/>
      <family val="2"/>
    </font>
    <font>
      <b/>
      <u/>
      <sz val="12"/>
      <color indexed="8"/>
      <name val="Arial"/>
      <family val="2"/>
    </font>
    <font>
      <b/>
      <sz val="14"/>
      <color indexed="12"/>
      <name val="Arial"/>
      <family val="2"/>
    </font>
    <font>
      <sz val="14"/>
      <color indexed="12"/>
      <name val="Arial"/>
      <family val="2"/>
    </font>
    <font>
      <b/>
      <sz val="12"/>
      <color indexed="12"/>
      <name val="Arial"/>
      <family val="2"/>
    </font>
    <font>
      <sz val="14"/>
      <color indexed="10"/>
      <name val="Arial"/>
      <family val="2"/>
    </font>
    <font>
      <b/>
      <sz val="18"/>
      <name val="Arial"/>
      <family val="2"/>
    </font>
    <font>
      <b/>
      <sz val="20"/>
      <color indexed="8"/>
      <name val="Arial"/>
      <family val="2"/>
    </font>
    <font>
      <sz val="12"/>
      <name val="Times New Roman"/>
      <family val="1"/>
    </font>
    <font>
      <sz val="11"/>
      <name val="Times New Roman"/>
      <family val="1"/>
    </font>
    <font>
      <b/>
      <u/>
      <sz val="11"/>
      <name val="Arial"/>
      <family val="2"/>
    </font>
    <font>
      <b/>
      <sz val="18"/>
      <name val="Times New Roman"/>
      <family val="1"/>
    </font>
    <font>
      <i/>
      <sz val="11"/>
      <name val="Arial"/>
      <family val="2"/>
    </font>
    <font>
      <i/>
      <sz val="12"/>
      <color indexed="12"/>
      <name val="Times New Roman"/>
      <family val="1"/>
    </font>
    <font>
      <b/>
      <sz val="11"/>
      <name val="Times New Roman"/>
      <family val="1"/>
    </font>
    <font>
      <b/>
      <i/>
      <sz val="12"/>
      <color indexed="12"/>
      <name val="Times New Roman"/>
      <family val="1"/>
    </font>
    <font>
      <b/>
      <sz val="12"/>
      <name val="Times New Roman"/>
      <family val="1"/>
    </font>
    <font>
      <b/>
      <sz val="14"/>
      <color indexed="8"/>
      <name val="Arial"/>
      <family val="2"/>
    </font>
    <font>
      <sz val="11"/>
      <color rgb="FFFF0000"/>
      <name val="Calibri"/>
      <family val="2"/>
      <scheme val="minor"/>
    </font>
    <font>
      <b/>
      <sz val="12"/>
      <color indexed="10"/>
      <name val="Arial"/>
      <family val="2"/>
    </font>
    <font>
      <b/>
      <u/>
      <sz val="14"/>
      <name val="Arial"/>
      <family val="2"/>
    </font>
    <font>
      <b/>
      <u/>
      <sz val="14"/>
      <color indexed="8"/>
      <name val="Arial"/>
      <family val="2"/>
    </font>
    <font>
      <b/>
      <sz val="12"/>
      <color indexed="8"/>
      <name val="Arial"/>
      <family val="2"/>
    </font>
    <font>
      <sz val="10"/>
      <color theme="0"/>
      <name val="Arial"/>
      <family val="2"/>
    </font>
    <font>
      <b/>
      <sz val="11"/>
      <color rgb="FFFF0000"/>
      <name val="Arial"/>
      <family val="2"/>
    </font>
    <font>
      <i/>
      <sz val="11"/>
      <color indexed="12"/>
      <name val="Times New Roman"/>
      <family val="1"/>
    </font>
    <font>
      <sz val="14"/>
      <color indexed="8"/>
      <name val="Arial"/>
      <family val="2"/>
    </font>
    <font>
      <b/>
      <sz val="10"/>
      <color theme="1"/>
      <name val="Arial"/>
      <family val="2"/>
    </font>
    <font>
      <b/>
      <sz val="14"/>
      <color theme="1"/>
      <name val="Arial"/>
      <family val="2"/>
    </font>
    <font>
      <i/>
      <sz val="12"/>
      <name val="Arial"/>
      <family val="2"/>
    </font>
    <font>
      <b/>
      <sz val="11"/>
      <color theme="1"/>
      <name val="Arial"/>
      <family val="2"/>
    </font>
    <font>
      <b/>
      <sz val="11"/>
      <name val="Calibri"/>
      <family val="2"/>
      <scheme val="minor"/>
    </font>
    <font>
      <b/>
      <sz val="14"/>
      <color rgb="FFFF0000"/>
      <name val="Arial"/>
      <family val="2"/>
    </font>
    <font>
      <b/>
      <sz val="16"/>
      <color indexed="16"/>
      <name val="Arial"/>
      <family val="2"/>
    </font>
    <font>
      <sz val="16"/>
      <color indexed="10"/>
      <name val="Arial"/>
      <family val="2"/>
    </font>
    <font>
      <sz val="16"/>
      <color indexed="16"/>
      <name val="Arial"/>
      <family val="2"/>
    </font>
    <font>
      <b/>
      <sz val="11"/>
      <color rgb="FF000000"/>
      <name val="Arial"/>
      <family val="2"/>
    </font>
    <font>
      <sz val="11"/>
      <color rgb="FF000000"/>
      <name val="Arial"/>
      <family val="2"/>
    </font>
    <font>
      <sz val="16"/>
      <color indexed="60"/>
      <name val="Arial"/>
      <family val="2"/>
    </font>
    <font>
      <b/>
      <u/>
      <sz val="20"/>
      <name val="Arial"/>
      <family val="2"/>
    </font>
    <font>
      <sz val="16"/>
      <color indexed="12"/>
      <name val="Arial"/>
      <family val="2"/>
    </font>
    <font>
      <b/>
      <sz val="12"/>
      <color indexed="16"/>
      <name val="Arial"/>
      <family val="2"/>
    </font>
    <font>
      <b/>
      <u/>
      <sz val="16"/>
      <name val="Arial"/>
      <family val="2"/>
    </font>
    <font>
      <sz val="20"/>
      <color indexed="16"/>
      <name val="Arial"/>
      <family val="2"/>
    </font>
    <font>
      <sz val="12"/>
      <color indexed="16"/>
      <name val="Arial"/>
      <family val="2"/>
    </font>
    <font>
      <b/>
      <sz val="16"/>
      <color indexed="12"/>
      <name val="Arial"/>
      <family val="2"/>
    </font>
    <font>
      <b/>
      <u/>
      <sz val="36"/>
      <name val="Arial"/>
      <family val="2"/>
    </font>
    <font>
      <u/>
      <sz val="16"/>
      <name val="Arial"/>
      <family val="2"/>
    </font>
    <font>
      <b/>
      <u/>
      <sz val="28"/>
      <name val="Arial"/>
      <family val="2"/>
    </font>
  </fonts>
  <fills count="6">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9"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8"/>
      </left>
      <right/>
      <top style="thin">
        <color indexed="8"/>
      </top>
      <bottom style="thin">
        <color indexed="8"/>
      </bottom>
      <diagonal/>
    </border>
    <border>
      <left style="thick">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diagonal/>
    </border>
    <border>
      <left/>
      <right style="thin">
        <color indexed="64"/>
      </right>
      <top/>
      <bottom style="thin">
        <color indexed="64"/>
      </bottom>
      <diagonal/>
    </border>
    <border>
      <left style="thin">
        <color indexed="64"/>
      </left>
      <right/>
      <top/>
      <bottom style="thin">
        <color indexed="64"/>
      </bottom>
      <diagonal/>
    </border>
  </borders>
  <cellStyleXfs count="50">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5" fontId="9" fillId="0" borderId="0" applyFont="0" applyFill="0" applyBorder="0" applyAlignment="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166"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167" fontId="12" fillId="0" borderId="0" applyFont="0" applyFill="0" applyBorder="0" applyAlignment="0" applyProtection="0"/>
    <xf numFmtId="0" fontId="14" fillId="0" borderId="0"/>
    <xf numFmtId="43" fontId="1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0" fontId="1" fillId="0" borderId="0"/>
    <xf numFmtId="173" fontId="1" fillId="0" borderId="0" applyFont="0" applyFill="0" applyBorder="0" applyAlignment="0" applyProtection="0"/>
    <xf numFmtId="43" fontId="23"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0" fontId="1" fillId="0" borderId="0" applyFont="0" applyFill="0" applyBorder="0" applyAlignment="0" applyProtection="0"/>
    <xf numFmtId="182" fontId="1" fillId="0" borderId="0" applyFont="0" applyFill="0" applyBorder="0" applyAlignment="0" applyProtection="0"/>
    <xf numFmtId="170" fontId="1" fillId="0" borderId="0" applyFont="0" applyFill="0" applyBorder="0" applyAlignment="0" applyProtection="0"/>
    <xf numFmtId="0" fontId="1" fillId="0" borderId="0"/>
  </cellStyleXfs>
  <cellXfs count="1014">
    <xf numFmtId="0" fontId="0" fillId="0" borderId="0" xfId="0"/>
    <xf numFmtId="0" fontId="1" fillId="0" borderId="0" xfId="1" applyAlignment="1">
      <alignment vertical="center"/>
    </xf>
    <xf numFmtId="0" fontId="2" fillId="0" borderId="0" xfId="1" applyFont="1" applyAlignment="1">
      <alignment vertical="center"/>
    </xf>
    <xf numFmtId="0" fontId="1" fillId="0" borderId="1" xfId="1" applyBorder="1" applyAlignment="1">
      <alignment vertical="center"/>
    </xf>
    <xf numFmtId="0" fontId="1" fillId="0" borderId="0" xfId="1" applyAlignment="1">
      <alignment horizontal="center" vertical="center"/>
    </xf>
    <xf numFmtId="0" fontId="1" fillId="0" borderId="0" xfId="1" applyBorder="1" applyAlignment="1">
      <alignment vertical="center"/>
    </xf>
    <xf numFmtId="0" fontId="1" fillId="0" borderId="0" xfId="1" applyFont="1" applyAlignment="1">
      <alignment vertical="center"/>
    </xf>
    <xf numFmtId="0" fontId="2" fillId="0" borderId="1" xfId="1" applyFont="1" applyBorder="1" applyAlignment="1">
      <alignment vertical="center"/>
    </xf>
    <xf numFmtId="0" fontId="2" fillId="0" borderId="0" xfId="1" applyNumberFormat="1" applyFont="1" applyFill="1" applyBorder="1" applyAlignment="1">
      <alignment horizontal="left" vertical="center"/>
    </xf>
    <xf numFmtId="0" fontId="7" fillId="0" borderId="0" xfId="1" applyNumberFormat="1" applyFont="1" applyFill="1" applyBorder="1" applyAlignment="1">
      <alignment horizontal="left" vertical="center"/>
    </xf>
    <xf numFmtId="2" fontId="2" fillId="0" borderId="1" xfId="1" applyNumberFormat="1" applyFont="1" applyBorder="1" applyAlignment="1">
      <alignment vertical="center"/>
    </xf>
    <xf numFmtId="2" fontId="1" fillId="0" borderId="1" xfId="1" applyNumberFormat="1" applyBorder="1" applyAlignment="1">
      <alignment vertical="center"/>
    </xf>
    <xf numFmtId="2" fontId="1" fillId="0" borderId="0" xfId="1" applyNumberFormat="1" applyAlignment="1">
      <alignment vertical="center"/>
    </xf>
    <xf numFmtId="0" fontId="2" fillId="0" borderId="0" xfId="1" applyFont="1" applyBorder="1" applyAlignment="1">
      <alignment vertical="center"/>
    </xf>
    <xf numFmtId="49" fontId="1" fillId="0" borderId="1" xfId="1" applyNumberFormat="1" applyFont="1" applyBorder="1" applyAlignment="1">
      <alignment horizontal="right" vertical="center"/>
    </xf>
    <xf numFmtId="0" fontId="2" fillId="0" borderId="1" xfId="1" applyFont="1" applyBorder="1" applyAlignment="1">
      <alignment horizontal="center" vertical="center"/>
    </xf>
    <xf numFmtId="0" fontId="14" fillId="0" borderId="0" xfId="23"/>
    <xf numFmtId="0" fontId="1" fillId="0" borderId="0" xfId="23" applyFont="1"/>
    <xf numFmtId="0" fontId="2" fillId="0" borderId="0" xfId="23" applyFont="1"/>
    <xf numFmtId="0" fontId="14" fillId="0" borderId="0" xfId="23" applyAlignment="1">
      <alignment horizontal="center"/>
    </xf>
    <xf numFmtId="0" fontId="14" fillId="0" borderId="0" xfId="23" applyAlignment="1">
      <alignment wrapText="1"/>
    </xf>
    <xf numFmtId="0" fontId="2" fillId="0" borderId="1" xfId="1" applyFont="1" applyBorder="1" applyAlignment="1">
      <alignment horizontal="center" vertical="center" wrapText="1"/>
    </xf>
    <xf numFmtId="49" fontId="14" fillId="0" borderId="0" xfId="23" applyNumberFormat="1" applyAlignment="1">
      <alignment horizontal="right" vertical="top"/>
    </xf>
    <xf numFmtId="0" fontId="17" fillId="0" borderId="0" xfId="23" applyNumberFormat="1" applyFont="1" applyFill="1"/>
    <xf numFmtId="0" fontId="14" fillId="0" borderId="0" xfId="23" applyAlignment="1">
      <alignment horizontal="center" vertical="top"/>
    </xf>
    <xf numFmtId="0" fontId="1" fillId="0" borderId="0" xfId="23" applyFont="1" applyFill="1" applyBorder="1"/>
    <xf numFmtId="0" fontId="2" fillId="0" borderId="0" xfId="23" applyFont="1" applyAlignment="1">
      <alignment horizontal="left" vertical="top"/>
    </xf>
    <xf numFmtId="0" fontId="1" fillId="0" borderId="0" xfId="23" applyNumberFormat="1" applyFont="1" applyFill="1"/>
    <xf numFmtId="49" fontId="14" fillId="0" borderId="0" xfId="23" applyNumberFormat="1"/>
    <xf numFmtId="0" fontId="2" fillId="0" borderId="0" xfId="23" applyFont="1" applyAlignment="1">
      <alignment horizontal="left"/>
    </xf>
    <xf numFmtId="0" fontId="17" fillId="0" borderId="0" xfId="23" applyNumberFormat="1" applyFont="1" applyFill="1" applyAlignment="1">
      <alignment wrapText="1"/>
    </xf>
    <xf numFmtId="49" fontId="14" fillId="0" borderId="0" xfId="23" applyNumberFormat="1" applyAlignment="1">
      <alignment horizontal="right" vertical="top" wrapText="1"/>
    </xf>
    <xf numFmtId="0" fontId="14" fillId="0" borderId="0" xfId="23" applyAlignment="1">
      <alignment horizontal="left"/>
    </xf>
    <xf numFmtId="0" fontId="17" fillId="0" borderId="0" xfId="23" applyNumberFormat="1" applyFont="1" applyFill="1" applyBorder="1" applyAlignment="1">
      <alignment horizontal="left" vertical="top"/>
    </xf>
    <xf numFmtId="0" fontId="17" fillId="0" borderId="0" xfId="23" applyNumberFormat="1" applyFont="1" applyFill="1" applyBorder="1" applyAlignment="1">
      <alignment horizontal="left"/>
    </xf>
    <xf numFmtId="0" fontId="1" fillId="0" borderId="0" xfId="23" applyFont="1" applyAlignment="1">
      <alignment horizontal="left"/>
    </xf>
    <xf numFmtId="49" fontId="1" fillId="0" borderId="0" xfId="23" applyNumberFormat="1" applyFont="1" applyAlignment="1">
      <alignment horizontal="right"/>
    </xf>
    <xf numFmtId="0" fontId="1" fillId="0" borderId="0" xfId="23" applyFont="1" applyAlignment="1">
      <alignment horizontal="left" vertical="top" wrapText="1"/>
    </xf>
    <xf numFmtId="49" fontId="1" fillId="0" borderId="0" xfId="23" applyNumberFormat="1" applyFont="1" applyAlignment="1">
      <alignment horizontal="right" vertical="top"/>
    </xf>
    <xf numFmtId="0" fontId="2" fillId="0" borderId="0" xfId="23" applyFont="1" applyAlignment="1">
      <alignment horizontal="center"/>
    </xf>
    <xf numFmtId="0" fontId="14" fillId="0" borderId="0" xfId="23" applyAlignment="1">
      <alignment horizontal="centerContinuous"/>
    </xf>
    <xf numFmtId="0" fontId="2" fillId="0" borderId="0" xfId="23" applyFont="1" applyAlignment="1">
      <alignment horizontal="centerContinuous"/>
    </xf>
    <xf numFmtId="0" fontId="3" fillId="0" borderId="0" xfId="23" applyFont="1" applyAlignment="1">
      <alignment vertical="center"/>
    </xf>
    <xf numFmtId="0" fontId="3" fillId="0" borderId="0" xfId="23" applyFont="1" applyAlignment="1">
      <alignment horizontal="center" vertical="center"/>
    </xf>
    <xf numFmtId="43" fontId="3" fillId="0" borderId="0" xfId="24" applyFont="1" applyAlignment="1">
      <alignment vertical="center"/>
    </xf>
    <xf numFmtId="0" fontId="3" fillId="3" borderId="0" xfId="23" applyFont="1" applyFill="1" applyAlignment="1">
      <alignment vertical="center"/>
    </xf>
    <xf numFmtId="49" fontId="3" fillId="3" borderId="0" xfId="23" applyNumberFormat="1" applyFont="1" applyFill="1" applyAlignment="1">
      <alignment horizontal="right" vertical="center"/>
    </xf>
    <xf numFmtId="49" fontId="3" fillId="0" borderId="0" xfId="23" applyNumberFormat="1" applyFont="1" applyAlignment="1">
      <alignment horizontal="right" vertical="center"/>
    </xf>
    <xf numFmtId="0" fontId="18" fillId="0" borderId="0" xfId="23" applyNumberFormat="1" applyFont="1" applyFill="1" applyAlignment="1">
      <alignment vertical="center"/>
    </xf>
    <xf numFmtId="0" fontId="4" fillId="0" borderId="0" xfId="23" applyFont="1" applyAlignment="1">
      <alignment horizontal="center" vertical="center"/>
    </xf>
    <xf numFmtId="0" fontId="3" fillId="0" borderId="0" xfId="23" applyFont="1" applyFill="1" applyBorder="1" applyAlignment="1">
      <alignment vertical="center"/>
    </xf>
    <xf numFmtId="0" fontId="4" fillId="0" borderId="0" xfId="23" applyFont="1" applyAlignment="1">
      <alignment horizontal="left" vertical="center"/>
    </xf>
    <xf numFmtId="0" fontId="3" fillId="0" borderId="0" xfId="23" applyNumberFormat="1" applyFont="1" applyFill="1" applyAlignment="1">
      <alignment vertical="center"/>
    </xf>
    <xf numFmtId="49" fontId="3" fillId="3" borderId="0" xfId="23" applyNumberFormat="1" applyFont="1" applyFill="1" applyAlignment="1">
      <alignment vertical="center"/>
    </xf>
    <xf numFmtId="49" fontId="3" fillId="0" borderId="0" xfId="23" applyNumberFormat="1" applyFont="1" applyAlignment="1">
      <alignment vertical="center"/>
    </xf>
    <xf numFmtId="0" fontId="1" fillId="0" borderId="0" xfId="23" applyFont="1" applyAlignment="1">
      <alignment vertical="center"/>
    </xf>
    <xf numFmtId="0" fontId="1" fillId="0" borderId="0" xfId="23" applyFont="1" applyAlignment="1">
      <alignment horizontal="center" vertical="center"/>
    </xf>
    <xf numFmtId="43" fontId="1" fillId="0" borderId="0" xfId="24" applyFont="1" applyAlignment="1">
      <alignment vertical="center"/>
    </xf>
    <xf numFmtId="49" fontId="1" fillId="3" borderId="0" xfId="23" applyNumberFormat="1" applyFont="1" applyFill="1" applyAlignment="1">
      <alignment horizontal="right" vertical="center"/>
    </xf>
    <xf numFmtId="49" fontId="1" fillId="0" borderId="0" xfId="23" applyNumberFormat="1" applyFont="1" applyAlignment="1">
      <alignment horizontal="right" vertical="center"/>
    </xf>
    <xf numFmtId="0" fontId="1" fillId="0" borderId="0" xfId="23" applyFont="1" applyAlignment="1">
      <alignment vertical="center" wrapText="1"/>
    </xf>
    <xf numFmtId="0" fontId="17" fillId="0" borderId="0" xfId="23" applyNumberFormat="1" applyFont="1" applyFill="1" applyAlignment="1">
      <alignment vertical="center" wrapText="1"/>
    </xf>
    <xf numFmtId="49" fontId="1" fillId="3" borderId="0" xfId="23" applyNumberFormat="1" applyFont="1" applyFill="1" applyAlignment="1">
      <alignment horizontal="right" vertical="center" wrapText="1"/>
    </xf>
    <xf numFmtId="49" fontId="1" fillId="0" borderId="0" xfId="23" applyNumberFormat="1" applyFont="1" applyAlignment="1">
      <alignment horizontal="right" vertical="center" wrapText="1"/>
    </xf>
    <xf numFmtId="0" fontId="1" fillId="0" borderId="0" xfId="23" applyFont="1" applyAlignment="1">
      <alignment horizontal="left" vertical="center"/>
    </xf>
    <xf numFmtId="0" fontId="2" fillId="0" borderId="0" xfId="23" applyFont="1" applyAlignment="1">
      <alignment horizontal="left" vertical="center"/>
    </xf>
    <xf numFmtId="0" fontId="2" fillId="0" borderId="0" xfId="23" applyFont="1" applyAlignment="1">
      <alignment horizontal="center" vertical="center"/>
    </xf>
    <xf numFmtId="0" fontId="18" fillId="0" borderId="0" xfId="23" applyNumberFormat="1" applyFont="1" applyFill="1" applyBorder="1" applyAlignment="1">
      <alignment horizontal="left" vertical="center"/>
    </xf>
    <xf numFmtId="0" fontId="3" fillId="0" borderId="0" xfId="23" applyFont="1" applyAlignment="1">
      <alignment horizontal="left" vertical="center"/>
    </xf>
    <xf numFmtId="0" fontId="19" fillId="0" borderId="0" xfId="23" applyFont="1" applyAlignment="1">
      <alignment vertical="center"/>
    </xf>
    <xf numFmtId="49" fontId="19" fillId="3" borderId="0" xfId="23" applyNumberFormat="1" applyFont="1" applyFill="1" applyAlignment="1">
      <alignment horizontal="right" vertical="center"/>
    </xf>
    <xf numFmtId="49" fontId="19" fillId="0" borderId="0" xfId="23" applyNumberFormat="1" applyFont="1" applyAlignment="1">
      <alignment horizontal="right" vertical="center"/>
    </xf>
    <xf numFmtId="0" fontId="19" fillId="0" borderId="0" xfId="23" applyNumberFormat="1" applyFont="1" applyFill="1" applyBorder="1" applyAlignment="1">
      <alignment horizontal="left" vertical="center"/>
    </xf>
    <xf numFmtId="0" fontId="19" fillId="0" borderId="0" xfId="23" applyFont="1" applyAlignment="1">
      <alignment horizontal="center" vertical="center"/>
    </xf>
    <xf numFmtId="0" fontId="3" fillId="0" borderId="0" xfId="23" applyFont="1" applyAlignment="1">
      <alignment horizontal="left" vertical="center" wrapText="1"/>
    </xf>
    <xf numFmtId="0" fontId="3" fillId="0" borderId="0" xfId="23" applyFont="1" applyAlignment="1">
      <alignment horizontal="center" vertical="center" wrapText="1"/>
    </xf>
    <xf numFmtId="43" fontId="3" fillId="0" borderId="0" xfId="24" applyFont="1" applyAlignment="1">
      <alignment horizontal="left" vertical="center" wrapText="1"/>
    </xf>
    <xf numFmtId="16" fontId="3" fillId="0" borderId="0" xfId="24" applyNumberFormat="1" applyFont="1" applyAlignment="1">
      <alignment horizontal="center" vertical="center"/>
    </xf>
    <xf numFmtId="0" fontId="4" fillId="0" borderId="0" xfId="23" applyFont="1" applyAlignment="1">
      <alignment vertical="center"/>
    </xf>
    <xf numFmtId="0" fontId="6" fillId="0" borderId="0" xfId="23" applyFont="1" applyAlignment="1">
      <alignment vertical="center" wrapText="1"/>
    </xf>
    <xf numFmtId="0" fontId="6" fillId="0" borderId="0" xfId="23" applyFont="1" applyAlignment="1">
      <alignment horizontal="center" vertical="center" wrapText="1"/>
    </xf>
    <xf numFmtId="43" fontId="6" fillId="0" borderId="0" xfId="24" applyFont="1" applyAlignment="1">
      <alignment horizontal="center" vertical="center" wrapText="1"/>
    </xf>
    <xf numFmtId="0" fontId="6" fillId="3" borderId="0" xfId="23" applyFont="1" applyFill="1" applyAlignment="1">
      <alignment horizontal="center" vertical="center" wrapText="1"/>
    </xf>
    <xf numFmtId="0" fontId="16" fillId="0" borderId="0" xfId="23" applyFont="1" applyAlignment="1">
      <alignment vertical="center"/>
    </xf>
    <xf numFmtId="0" fontId="11" fillId="3" borderId="0" xfId="23" applyFont="1" applyFill="1" applyAlignment="1">
      <alignment horizontal="center" vertical="center"/>
    </xf>
    <xf numFmtId="0" fontId="16" fillId="0" borderId="0" xfId="23" applyFont="1" applyAlignment="1">
      <alignment horizontal="center" vertical="center"/>
    </xf>
    <xf numFmtId="0" fontId="3" fillId="3" borderId="0" xfId="23" applyFont="1" applyFill="1" applyAlignment="1">
      <alignment horizontal="centerContinuous" vertical="center"/>
    </xf>
    <xf numFmtId="0" fontId="3" fillId="0" borderId="0" xfId="23" applyFont="1" applyAlignment="1">
      <alignment horizontal="centerContinuous" vertical="center"/>
    </xf>
    <xf numFmtId="43" fontId="2" fillId="4" borderId="0" xfId="2" applyFont="1" applyFill="1" applyBorder="1" applyAlignment="1">
      <alignment horizontal="center" vertical="center"/>
    </xf>
    <xf numFmtId="43" fontId="1" fillId="4" borderId="0" xfId="2" applyFont="1" applyFill="1" applyBorder="1" applyAlignment="1">
      <alignment horizontal="center" vertical="center"/>
    </xf>
    <xf numFmtId="43" fontId="15" fillId="4" borderId="0" xfId="2" applyFont="1" applyFill="1" applyBorder="1" applyAlignment="1">
      <alignment vertical="center"/>
    </xf>
    <xf numFmtId="10" fontId="2" fillId="4" borderId="0" xfId="16" applyNumberFormat="1" applyFont="1" applyFill="1" applyBorder="1" applyAlignment="1">
      <alignment horizontal="center" vertical="center"/>
    </xf>
    <xf numFmtId="43" fontId="2" fillId="4" borderId="0" xfId="2" applyFont="1" applyFill="1" applyBorder="1" applyAlignment="1">
      <alignment vertical="center"/>
    </xf>
    <xf numFmtId="43" fontId="2" fillId="4" borderId="1" xfId="2" applyFont="1" applyFill="1" applyBorder="1" applyAlignment="1">
      <alignment horizontal="center" vertical="center"/>
    </xf>
    <xf numFmtId="43" fontId="2" fillId="0" borderId="1" xfId="2" applyFont="1" applyFill="1" applyBorder="1" applyAlignment="1">
      <alignment horizontal="center" vertical="center"/>
    </xf>
    <xf numFmtId="43" fontId="1" fillId="0" borderId="1" xfId="2" applyFont="1" applyFill="1" applyBorder="1" applyAlignment="1">
      <alignment horizontal="center" vertical="center"/>
    </xf>
    <xf numFmtId="43" fontId="2" fillId="4" borderId="1" xfId="2" applyFont="1" applyFill="1" applyBorder="1" applyAlignment="1">
      <alignment vertical="center"/>
    </xf>
    <xf numFmtId="43" fontId="2" fillId="4" borderId="1" xfId="2" applyFont="1" applyFill="1" applyBorder="1" applyAlignment="1">
      <alignment vertical="center" wrapText="1"/>
    </xf>
    <xf numFmtId="49" fontId="1" fillId="0" borderId="0" xfId="1" applyNumberFormat="1" applyAlignment="1">
      <alignment vertical="center"/>
    </xf>
    <xf numFmtId="49" fontId="1" fillId="0" borderId="1" xfId="1" applyNumberFormat="1" applyBorder="1" applyAlignment="1">
      <alignment vertical="center"/>
    </xf>
    <xf numFmtId="49" fontId="2" fillId="0" borderId="1" xfId="1" applyNumberFormat="1" applyFont="1" applyBorder="1" applyAlignment="1">
      <alignment vertical="center"/>
    </xf>
    <xf numFmtId="0" fontId="8" fillId="0" borderId="0" xfId="1" applyNumberFormat="1" applyFont="1" applyFill="1" applyBorder="1" applyAlignment="1">
      <alignment horizontal="left" vertical="center"/>
    </xf>
    <xf numFmtId="0" fontId="8" fillId="0" borderId="0" xfId="1" applyNumberFormat="1" applyFont="1" applyFill="1" applyBorder="1" applyAlignment="1">
      <alignment horizontal="centerContinuous" vertical="center"/>
    </xf>
    <xf numFmtId="0" fontId="4" fillId="0" borderId="0" xfId="1" applyFont="1" applyAlignment="1">
      <alignment horizontal="left" vertical="center"/>
    </xf>
    <xf numFmtId="0" fontId="6" fillId="0" borderId="0" xfId="1" applyFont="1" applyAlignment="1">
      <alignment vertical="center"/>
    </xf>
    <xf numFmtId="10" fontId="2" fillId="4" borderId="1" xfId="16" applyNumberFormat="1" applyFont="1" applyFill="1" applyBorder="1" applyAlignment="1">
      <alignment horizontal="center" vertical="center"/>
    </xf>
    <xf numFmtId="43" fontId="1" fillId="4" borderId="1" xfId="2" applyFont="1" applyFill="1" applyBorder="1" applyAlignment="1">
      <alignment horizontal="center" vertical="center"/>
    </xf>
    <xf numFmtId="0" fontId="3" fillId="0" borderId="0" xfId="1" applyFont="1" applyAlignment="1">
      <alignment vertical="center"/>
    </xf>
    <xf numFmtId="0" fontId="2" fillId="0" borderId="0" xfId="1" applyFont="1" applyBorder="1" applyAlignment="1">
      <alignment horizontal="center" vertical="center" wrapText="1"/>
    </xf>
    <xf numFmtId="0" fontId="1" fillId="0" borderId="0" xfId="1" applyBorder="1"/>
    <xf numFmtId="0" fontId="24" fillId="0" borderId="0" xfId="25" applyFont="1" applyAlignment="1">
      <alignment vertical="center"/>
    </xf>
    <xf numFmtId="0" fontId="24" fillId="0" borderId="1" xfId="25" applyFont="1" applyBorder="1" applyAlignment="1">
      <alignment vertical="center"/>
    </xf>
    <xf numFmtId="43" fontId="25" fillId="0" borderId="0" xfId="34" applyFont="1" applyAlignment="1">
      <alignment vertical="center"/>
    </xf>
    <xf numFmtId="0" fontId="24" fillId="0" borderId="0" xfId="25" applyFont="1" applyAlignment="1">
      <alignment horizontal="center" vertical="center"/>
    </xf>
    <xf numFmtId="0" fontId="24" fillId="0" borderId="0" xfId="25" applyFont="1" applyBorder="1" applyAlignment="1">
      <alignment vertical="center"/>
    </xf>
    <xf numFmtId="43" fontId="24" fillId="0" borderId="0" xfId="25" applyNumberFormat="1" applyFont="1" applyAlignment="1">
      <alignment vertical="center"/>
    </xf>
    <xf numFmtId="43" fontId="24" fillId="2" borderId="0" xfId="41" applyNumberFormat="1" applyFont="1" applyFill="1" applyBorder="1" applyAlignment="1">
      <alignment vertical="center" wrapText="1"/>
    </xf>
    <xf numFmtId="43" fontId="24" fillId="2" borderId="1" xfId="41" applyNumberFormat="1" applyFont="1" applyFill="1" applyBorder="1" applyAlignment="1">
      <alignment horizontal="right" vertical="center" wrapText="1"/>
    </xf>
    <xf numFmtId="43" fontId="24" fillId="2" borderId="2" xfId="41" applyNumberFormat="1" applyFont="1" applyFill="1" applyBorder="1" applyAlignment="1">
      <alignment horizontal="right" vertical="center" wrapText="1"/>
    </xf>
    <xf numFmtId="43" fontId="24" fillId="2" borderId="1" xfId="41" applyNumberFormat="1" applyFont="1" applyFill="1" applyBorder="1" applyAlignment="1">
      <alignment vertical="center" wrapText="1"/>
    </xf>
    <xf numFmtId="0" fontId="24" fillId="0" borderId="1" xfId="25" applyFont="1" applyBorder="1" applyAlignment="1">
      <alignment vertical="center" wrapText="1"/>
    </xf>
    <xf numFmtId="43" fontId="25" fillId="0" borderId="1" xfId="34" applyFont="1" applyBorder="1" applyAlignment="1">
      <alignment vertical="center"/>
    </xf>
    <xf numFmtId="43" fontId="24" fillId="0" borderId="2" xfId="41" applyNumberFormat="1" applyFont="1" applyFill="1" applyBorder="1" applyAlignment="1">
      <alignment horizontal="right" vertical="center" wrapText="1"/>
    </xf>
    <xf numFmtId="0" fontId="24" fillId="0" borderId="3" xfId="25" applyFont="1" applyBorder="1" applyAlignment="1">
      <alignment horizontal="center" vertical="center" wrapText="1"/>
    </xf>
    <xf numFmtId="0" fontId="24" fillId="0" borderId="3" xfId="25" applyFont="1" applyBorder="1" applyAlignment="1">
      <alignment vertical="center" wrapText="1"/>
    </xf>
    <xf numFmtId="43" fontId="25" fillId="0" borderId="2" xfId="34" applyFont="1" applyBorder="1" applyAlignment="1">
      <alignment vertical="center"/>
    </xf>
    <xf numFmtId="43" fontId="24" fillId="0" borderId="1" xfId="41" applyNumberFormat="1" applyFont="1" applyFill="1" applyBorder="1" applyAlignment="1">
      <alignment horizontal="right" vertical="center" wrapText="1"/>
    </xf>
    <xf numFmtId="0" fontId="24" fillId="0" borderId="2" xfId="25" applyFont="1" applyBorder="1" applyAlignment="1">
      <alignment vertical="center" wrapText="1"/>
    </xf>
    <xf numFmtId="43" fontId="24" fillId="2" borderId="2" xfId="41" applyNumberFormat="1" applyFont="1" applyFill="1" applyBorder="1" applyAlignment="1">
      <alignment vertical="center" wrapText="1"/>
    </xf>
    <xf numFmtId="0" fontId="24" fillId="0" borderId="1" xfId="25" applyFont="1" applyBorder="1" applyAlignment="1">
      <alignment horizontal="center" vertical="center" wrapText="1"/>
    </xf>
    <xf numFmtId="0" fontId="24" fillId="0" borderId="3" xfId="25" applyFont="1" applyBorder="1" applyAlignment="1">
      <alignment horizontal="center" vertical="center"/>
    </xf>
    <xf numFmtId="43" fontId="26" fillId="2" borderId="1" xfId="41" applyNumberFormat="1" applyFont="1" applyFill="1" applyBorder="1" applyAlignment="1">
      <alignment vertical="center" wrapText="1"/>
    </xf>
    <xf numFmtId="0" fontId="24" fillId="2" borderId="2" xfId="25" applyFont="1" applyFill="1" applyBorder="1" applyAlignment="1">
      <alignment vertical="center" wrapText="1"/>
    </xf>
    <xf numFmtId="43" fontId="24" fillId="0" borderId="1" xfId="41" applyNumberFormat="1" applyFont="1" applyFill="1" applyBorder="1" applyAlignment="1">
      <alignment vertical="center" wrapText="1"/>
    </xf>
    <xf numFmtId="49" fontId="24" fillId="2" borderId="1" xfId="25" applyNumberFormat="1" applyFont="1" applyFill="1" applyBorder="1" applyAlignment="1">
      <alignment horizontal="right" vertical="center" wrapText="1"/>
    </xf>
    <xf numFmtId="0" fontId="24" fillId="2" borderId="3" xfId="25" applyFont="1" applyFill="1" applyBorder="1" applyAlignment="1">
      <alignment horizontal="center" vertical="center" wrapText="1"/>
    </xf>
    <xf numFmtId="0" fontId="24" fillId="0" borderId="2" xfId="25" applyFont="1" applyFill="1" applyBorder="1" applyAlignment="1">
      <alignment vertical="center" wrapText="1"/>
    </xf>
    <xf numFmtId="49" fontId="24" fillId="0" borderId="4" xfId="25" applyNumberFormat="1" applyFont="1" applyFill="1" applyBorder="1" applyAlignment="1">
      <alignment horizontal="right" vertical="center" wrapText="1"/>
    </xf>
    <xf numFmtId="164" fontId="24" fillId="0" borderId="0" xfId="25" applyNumberFormat="1" applyFont="1" applyAlignment="1">
      <alignment vertical="center"/>
    </xf>
    <xf numFmtId="43" fontId="24" fillId="0" borderId="1" xfId="41" applyNumberFormat="1" applyFont="1" applyBorder="1" applyAlignment="1">
      <alignment vertical="center" wrapText="1"/>
    </xf>
    <xf numFmtId="49" fontId="24" fillId="0" borderId="1" xfId="25" applyNumberFormat="1" applyFont="1" applyBorder="1" applyAlignment="1">
      <alignment horizontal="right" vertical="center" wrapText="1"/>
    </xf>
    <xf numFmtId="0" fontId="24" fillId="2" borderId="1" xfId="25" applyFont="1" applyFill="1" applyBorder="1" applyAlignment="1">
      <alignment vertical="center" wrapText="1"/>
    </xf>
    <xf numFmtId="0" fontId="26" fillId="0" borderId="2" xfId="25" applyFont="1" applyBorder="1" applyAlignment="1">
      <alignment vertical="center" wrapText="1"/>
    </xf>
    <xf numFmtId="0" fontId="24" fillId="0" borderId="1" xfId="25" applyFont="1" applyBorder="1" applyAlignment="1">
      <alignment horizontal="center" vertical="center"/>
    </xf>
    <xf numFmtId="0" fontId="24" fillId="0" borderId="4" xfId="25" applyFont="1" applyBorder="1" applyAlignment="1">
      <alignment horizontal="center" vertical="center" wrapText="1"/>
    </xf>
    <xf numFmtId="43" fontId="28" fillId="0" borderId="1" xfId="41" applyNumberFormat="1" applyFont="1" applyFill="1" applyBorder="1" applyAlignment="1">
      <alignment vertical="center" wrapText="1"/>
    </xf>
    <xf numFmtId="49" fontId="24" fillId="0" borderId="1" xfId="25" applyNumberFormat="1" applyFont="1" applyBorder="1" applyAlignment="1">
      <alignment horizontal="center" vertical="center" wrapText="1"/>
    </xf>
    <xf numFmtId="0" fontId="26" fillId="0" borderId="0" xfId="25" applyFont="1" applyAlignment="1">
      <alignment horizontal="center" vertical="center"/>
    </xf>
    <xf numFmtId="0" fontId="24" fillId="0" borderId="0" xfId="25" applyFont="1" applyBorder="1" applyAlignment="1">
      <alignment horizontal="center" vertical="center"/>
    </xf>
    <xf numFmtId="43" fontId="27" fillId="2" borderId="1" xfId="41" applyNumberFormat="1" applyFont="1" applyFill="1" applyBorder="1" applyAlignment="1">
      <alignment vertical="center" wrapText="1"/>
    </xf>
    <xf numFmtId="174" fontId="24" fillId="2" borderId="1" xfId="41" applyNumberFormat="1" applyFont="1" applyFill="1" applyBorder="1" applyAlignment="1">
      <alignment vertical="center" wrapText="1"/>
    </xf>
    <xf numFmtId="0" fontId="26" fillId="0" borderId="3" xfId="25" applyFont="1" applyBorder="1" applyAlignment="1">
      <alignment horizontal="center" vertical="center" wrapText="1"/>
    </xf>
    <xf numFmtId="12" fontId="24" fillId="2" borderId="1" xfId="41" applyNumberFormat="1" applyFont="1" applyFill="1" applyBorder="1" applyAlignment="1">
      <alignment vertical="center" wrapText="1"/>
    </xf>
    <xf numFmtId="43" fontId="24" fillId="2" borderId="5" xfId="41" applyNumberFormat="1" applyFont="1" applyFill="1" applyBorder="1" applyAlignment="1">
      <alignment wrapText="1"/>
    </xf>
    <xf numFmtId="43" fontId="24" fillId="2" borderId="3" xfId="41" applyNumberFormat="1" applyFont="1" applyFill="1" applyBorder="1" applyAlignment="1">
      <alignment wrapText="1"/>
    </xf>
    <xf numFmtId="4" fontId="24" fillId="0" borderId="1" xfId="25" applyNumberFormat="1" applyFont="1" applyBorder="1" applyAlignment="1"/>
    <xf numFmtId="4" fontId="24" fillId="0" borderId="1" xfId="25" applyNumberFormat="1" applyFont="1" applyFill="1" applyBorder="1" applyAlignment="1"/>
    <xf numFmtId="0" fontId="24" fillId="0" borderId="2" xfId="25" applyFont="1" applyBorder="1" applyAlignment="1">
      <alignment horizontal="center" vertical="center" wrapText="1"/>
    </xf>
    <xf numFmtId="43" fontId="24" fillId="2" borderId="6" xfId="41" applyNumberFormat="1" applyFont="1" applyFill="1" applyBorder="1" applyAlignment="1">
      <alignment vertical="center" wrapText="1"/>
    </xf>
    <xf numFmtId="0" fontId="27" fillId="0" borderId="2" xfId="25" applyFont="1" applyBorder="1" applyAlignment="1">
      <alignment vertical="center" wrapText="1"/>
    </xf>
    <xf numFmtId="43" fontId="29" fillId="0" borderId="0" xfId="34" applyFont="1" applyBorder="1" applyAlignment="1">
      <alignment vertical="center" wrapText="1"/>
    </xf>
    <xf numFmtId="43" fontId="24" fillId="2" borderId="1" xfId="41" applyNumberFormat="1" applyFont="1" applyFill="1" applyBorder="1" applyAlignment="1">
      <alignment horizontal="center" vertical="center" wrapText="1"/>
    </xf>
    <xf numFmtId="175" fontId="24" fillId="2" borderId="1" xfId="41" applyNumberFormat="1" applyFont="1" applyFill="1" applyBorder="1" applyAlignment="1">
      <alignment vertical="center" wrapText="1"/>
    </xf>
    <xf numFmtId="0" fontId="24" fillId="0" borderId="0" xfId="25" applyFont="1" applyFill="1" applyAlignment="1">
      <alignment vertical="center"/>
    </xf>
    <xf numFmtId="0" fontId="24" fillId="0" borderId="1" xfId="25" applyFont="1" applyFill="1" applyBorder="1" applyAlignment="1">
      <alignment vertical="center"/>
    </xf>
    <xf numFmtId="43" fontId="24" fillId="0" borderId="1" xfId="42" applyFont="1" applyBorder="1" applyAlignment="1">
      <alignment vertical="center"/>
    </xf>
    <xf numFmtId="43" fontId="24" fillId="2" borderId="3" xfId="43" applyNumberFormat="1" applyFont="1" applyFill="1" applyBorder="1" applyAlignment="1">
      <alignment vertical="center" wrapText="1"/>
    </xf>
    <xf numFmtId="43" fontId="24" fillId="2" borderId="4" xfId="43" applyNumberFormat="1" applyFont="1" applyFill="1" applyBorder="1" applyAlignment="1">
      <alignment vertical="center" wrapText="1"/>
    </xf>
    <xf numFmtId="43" fontId="24" fillId="2" borderId="2" xfId="43" applyNumberFormat="1" applyFont="1" applyFill="1" applyBorder="1" applyAlignment="1">
      <alignment horizontal="center" vertical="center" wrapText="1"/>
    </xf>
    <xf numFmtId="43" fontId="24" fillId="2" borderId="1" xfId="43" applyNumberFormat="1" applyFont="1" applyFill="1" applyBorder="1" applyAlignment="1">
      <alignment vertical="center" wrapText="1"/>
    </xf>
    <xf numFmtId="0" fontId="24" fillId="0" borderId="0" xfId="25" applyFont="1" applyBorder="1" applyAlignment="1">
      <alignment vertical="center" wrapText="1"/>
    </xf>
    <xf numFmtId="9" fontId="24" fillId="2" borderId="1" xfId="43" applyNumberFormat="1" applyFont="1" applyFill="1" applyBorder="1" applyAlignment="1">
      <alignment vertical="center" wrapText="1"/>
    </xf>
    <xf numFmtId="0" fontId="26" fillId="0" borderId="3" xfId="25" applyFont="1" applyBorder="1" applyAlignment="1">
      <alignment vertical="center" wrapText="1"/>
    </xf>
    <xf numFmtId="43" fontId="24" fillId="0" borderId="1" xfId="25" applyNumberFormat="1" applyFont="1" applyBorder="1" applyAlignment="1">
      <alignment vertical="center"/>
    </xf>
    <xf numFmtId="165" fontId="24" fillId="2" borderId="1" xfId="43" applyNumberFormat="1" applyFont="1" applyFill="1" applyBorder="1" applyAlignment="1">
      <alignment vertical="center" wrapText="1"/>
    </xf>
    <xf numFmtId="2" fontId="24" fillId="0" borderId="1" xfId="25" applyNumberFormat="1" applyFont="1" applyFill="1" applyBorder="1" applyAlignment="1">
      <alignment vertical="center"/>
    </xf>
    <xf numFmtId="2" fontId="24" fillId="0" borderId="0" xfId="25" applyNumberFormat="1" applyFont="1" applyFill="1" applyBorder="1" applyAlignment="1">
      <alignment vertical="center"/>
    </xf>
    <xf numFmtId="43" fontId="24" fillId="0" borderId="2" xfId="41" applyNumberFormat="1" applyFont="1" applyFill="1" applyBorder="1" applyAlignment="1">
      <alignment vertical="center" wrapText="1"/>
    </xf>
    <xf numFmtId="0" fontId="24" fillId="0" borderId="0" xfId="25" applyFont="1" applyFill="1" applyBorder="1" applyAlignment="1">
      <alignment vertical="center"/>
    </xf>
    <xf numFmtId="17" fontId="24" fillId="0" borderId="0" xfId="25" applyNumberFormat="1" applyFont="1" applyFill="1" applyBorder="1" applyAlignment="1">
      <alignment vertical="center"/>
    </xf>
    <xf numFmtId="43" fontId="24" fillId="0" borderId="0" xfId="25" applyNumberFormat="1" applyFont="1" applyFill="1" applyBorder="1" applyAlignment="1">
      <alignment vertical="center"/>
    </xf>
    <xf numFmtId="2" fontId="24" fillId="0" borderId="2" xfId="25" applyNumberFormat="1" applyFont="1" applyFill="1" applyBorder="1" applyAlignment="1">
      <alignment vertical="center"/>
    </xf>
    <xf numFmtId="43" fontId="24" fillId="0" borderId="6" xfId="41" applyNumberFormat="1" applyFont="1" applyBorder="1" applyAlignment="1">
      <alignment horizontal="right" vertical="center" wrapText="1"/>
    </xf>
    <xf numFmtId="43" fontId="24" fillId="0" borderId="1" xfId="41" applyNumberFormat="1" applyFont="1" applyBorder="1" applyAlignment="1">
      <alignment horizontal="right" vertical="center" wrapText="1"/>
    </xf>
    <xf numFmtId="2" fontId="24" fillId="0" borderId="1" xfId="25" applyNumberFormat="1" applyFont="1" applyBorder="1" applyAlignment="1">
      <alignment vertical="center"/>
    </xf>
    <xf numFmtId="0" fontId="24" fillId="0" borderId="1" xfId="25" applyFont="1" applyBorder="1" applyAlignment="1">
      <alignment horizontal="right" vertical="center" wrapText="1"/>
    </xf>
    <xf numFmtId="2" fontId="24" fillId="0" borderId="0" xfId="25" applyNumberFormat="1" applyFont="1" applyAlignment="1">
      <alignment vertical="center"/>
    </xf>
    <xf numFmtId="2" fontId="24" fillId="0" borderId="1" xfId="25" applyNumberFormat="1" applyFont="1" applyBorder="1" applyAlignment="1">
      <alignment horizontal="right" vertical="center" wrapText="1"/>
    </xf>
    <xf numFmtId="0" fontId="24" fillId="0" borderId="2" xfId="25" applyFont="1" applyFill="1" applyBorder="1" applyAlignment="1">
      <alignment vertical="center"/>
    </xf>
    <xf numFmtId="17" fontId="24" fillId="0" borderId="1" xfId="25" applyNumberFormat="1" applyFont="1" applyFill="1" applyBorder="1" applyAlignment="1">
      <alignment vertical="center"/>
    </xf>
    <xf numFmtId="2" fontId="24" fillId="0" borderId="1" xfId="25" applyNumberFormat="1" applyFont="1" applyFill="1" applyBorder="1" applyAlignment="1">
      <alignment horizontal="right" vertical="center"/>
    </xf>
    <xf numFmtId="164" fontId="24" fillId="0" borderId="0" xfId="25" applyNumberFormat="1" applyFont="1" applyFill="1" applyAlignment="1">
      <alignment vertical="center"/>
    </xf>
    <xf numFmtId="0" fontId="24" fillId="0" borderId="1" xfId="25" applyFont="1" applyFill="1" applyBorder="1" applyAlignment="1">
      <alignment horizontal="right" vertical="center"/>
    </xf>
    <xf numFmtId="0" fontId="24" fillId="0" borderId="2" xfId="25" applyFont="1" applyFill="1" applyBorder="1" applyAlignment="1">
      <alignment horizontal="right" vertical="center"/>
    </xf>
    <xf numFmtId="17" fontId="24" fillId="0" borderId="1" xfId="25" applyNumberFormat="1" applyFont="1" applyFill="1" applyBorder="1" applyAlignment="1">
      <alignment horizontal="right" vertical="center"/>
    </xf>
    <xf numFmtId="43" fontId="30" fillId="2" borderId="1" xfId="41" applyNumberFormat="1" applyFont="1" applyFill="1" applyBorder="1" applyAlignment="1">
      <alignment horizontal="right" vertical="center" wrapText="1"/>
    </xf>
    <xf numFmtId="0" fontId="24" fillId="2" borderId="1" xfId="25" applyFont="1" applyFill="1" applyBorder="1" applyAlignment="1">
      <alignment horizontal="right" vertical="center" wrapText="1"/>
    </xf>
    <xf numFmtId="0" fontId="24" fillId="2" borderId="2" xfId="25" applyFont="1" applyFill="1" applyBorder="1" applyAlignment="1">
      <alignment horizontal="right" vertical="center" wrapText="1"/>
    </xf>
    <xf numFmtId="17" fontId="24" fillId="2" borderId="0" xfId="25" applyNumberFormat="1" applyFont="1" applyFill="1" applyBorder="1" applyAlignment="1">
      <alignment horizontal="right" vertical="center"/>
    </xf>
    <xf numFmtId="43" fontId="24" fillId="2" borderId="1" xfId="25" applyNumberFormat="1" applyFont="1" applyFill="1" applyBorder="1" applyAlignment="1">
      <alignment horizontal="right" vertical="center" wrapText="1"/>
    </xf>
    <xf numFmtId="0" fontId="24" fillId="2" borderId="1" xfId="25" applyFont="1" applyFill="1" applyBorder="1" applyAlignment="1">
      <alignment horizontal="right" vertical="center"/>
    </xf>
    <xf numFmtId="0" fontId="24" fillId="2" borderId="2" xfId="25" applyFont="1" applyFill="1" applyBorder="1" applyAlignment="1">
      <alignment horizontal="right" vertical="center"/>
    </xf>
    <xf numFmtId="17" fontId="24" fillId="2" borderId="1" xfId="25" applyNumberFormat="1" applyFont="1" applyFill="1" applyBorder="1" applyAlignment="1">
      <alignment horizontal="right" vertical="center"/>
    </xf>
    <xf numFmtId="0" fontId="24" fillId="2" borderId="1" xfId="25" applyFont="1" applyFill="1" applyBorder="1" applyAlignment="1">
      <alignment horizontal="center" vertical="center" wrapText="1"/>
    </xf>
    <xf numFmtId="17" fontId="24" fillId="2" borderId="1" xfId="25" applyNumberFormat="1" applyFont="1" applyFill="1" applyBorder="1" applyAlignment="1">
      <alignment vertical="center"/>
    </xf>
    <xf numFmtId="43" fontId="24" fillId="2" borderId="7" xfId="41" applyNumberFormat="1" applyFont="1" applyFill="1" applyBorder="1" applyAlignment="1">
      <alignment horizontal="right" vertical="center" wrapText="1"/>
    </xf>
    <xf numFmtId="43" fontId="24" fillId="2" borderId="6" xfId="41" applyNumberFormat="1" applyFont="1" applyFill="1" applyBorder="1" applyAlignment="1">
      <alignment horizontal="right" vertical="center" wrapText="1"/>
    </xf>
    <xf numFmtId="0" fontId="24" fillId="0" borderId="5" xfId="25" applyFont="1" applyBorder="1" applyAlignment="1">
      <alignment horizontal="center" vertical="center" wrapText="1"/>
    </xf>
    <xf numFmtId="0" fontId="24" fillId="0" borderId="3" xfId="25" applyFont="1" applyBorder="1" applyAlignment="1">
      <alignment vertical="center"/>
    </xf>
    <xf numFmtId="2" fontId="24" fillId="0" borderId="1" xfId="25" applyNumberFormat="1" applyFont="1" applyFill="1" applyBorder="1" applyAlignment="1">
      <alignment vertical="center" wrapText="1"/>
    </xf>
    <xf numFmtId="1" fontId="24" fillId="0" borderId="1" xfId="25" applyNumberFormat="1" applyFont="1" applyFill="1" applyBorder="1" applyAlignment="1">
      <alignment horizontal="center" vertical="center" wrapText="1"/>
    </xf>
    <xf numFmtId="43" fontId="24" fillId="0" borderId="0" xfId="34" applyFont="1" applyBorder="1" applyAlignment="1">
      <alignment vertical="center" wrapText="1"/>
    </xf>
    <xf numFmtId="0" fontId="24" fillId="0" borderId="0" xfId="25" applyFont="1" applyAlignment="1">
      <alignment horizontal="center" vertical="center" wrapText="1"/>
    </xf>
    <xf numFmtId="0" fontId="24" fillId="0" borderId="0" xfId="25" applyNumberFormat="1" applyFont="1" applyFill="1" applyBorder="1" applyAlignment="1">
      <alignment horizontal="left" vertical="center"/>
    </xf>
    <xf numFmtId="0" fontId="31" fillId="0" borderId="0" xfId="25" applyNumberFormat="1" applyFont="1" applyFill="1" applyBorder="1" applyAlignment="1">
      <alignment horizontal="left" vertical="center"/>
    </xf>
    <xf numFmtId="43" fontId="31" fillId="0" borderId="0" xfId="34" applyFont="1" applyFill="1" applyBorder="1" applyAlignment="1">
      <alignment horizontal="left" vertical="center"/>
    </xf>
    <xf numFmtId="0" fontId="30" fillId="0" borderId="0" xfId="25" applyNumberFormat="1" applyFont="1" applyFill="1" applyBorder="1" applyAlignment="1">
      <alignment horizontal="left" vertical="center"/>
    </xf>
    <xf numFmtId="43" fontId="30" fillId="0" borderId="0" xfId="34" applyFont="1" applyFill="1" applyBorder="1" applyAlignment="1">
      <alignment horizontal="left" vertical="center"/>
    </xf>
    <xf numFmtId="0" fontId="30" fillId="0" borderId="8" xfId="25" applyNumberFormat="1" applyFont="1" applyFill="1" applyBorder="1" applyAlignment="1">
      <alignment horizontal="left" vertical="center"/>
    </xf>
    <xf numFmtId="0" fontId="31" fillId="0" borderId="0" xfId="25" applyNumberFormat="1" applyFont="1" applyFill="1" applyAlignment="1">
      <alignment vertical="center"/>
    </xf>
    <xf numFmtId="0" fontId="24" fillId="0" borderId="0" xfId="25" applyNumberFormat="1" applyFont="1" applyFill="1" applyAlignment="1">
      <alignment horizontal="right" vertical="center"/>
    </xf>
    <xf numFmtId="0" fontId="30" fillId="0" borderId="0" xfId="25" applyNumberFormat="1" applyFont="1" applyFill="1" applyAlignment="1">
      <alignment vertical="center"/>
    </xf>
    <xf numFmtId="0" fontId="30" fillId="0" borderId="0" xfId="25" applyNumberFormat="1" applyFont="1" applyFill="1" applyBorder="1" applyAlignment="1">
      <alignment vertical="center"/>
    </xf>
    <xf numFmtId="0" fontId="4" fillId="0" borderId="0" xfId="1" applyNumberFormat="1" applyFont="1" applyFill="1" applyBorder="1" applyAlignment="1">
      <alignment horizontal="left" vertical="center"/>
    </xf>
    <xf numFmtId="0" fontId="32" fillId="0" borderId="0" xfId="1" applyNumberFormat="1" applyFont="1" applyFill="1" applyAlignment="1">
      <alignment vertical="center"/>
    </xf>
    <xf numFmtId="0" fontId="24" fillId="0" borderId="0" xfId="1" applyFont="1" applyAlignment="1">
      <alignment vertical="center"/>
    </xf>
    <xf numFmtId="43" fontId="4" fillId="4" borderId="0" xfId="2" applyFont="1" applyFill="1" applyBorder="1" applyAlignment="1">
      <alignment vertical="center"/>
    </xf>
    <xf numFmtId="0" fontId="5" fillId="0" borderId="0" xfId="1" applyFont="1" applyAlignment="1">
      <alignment vertical="center"/>
    </xf>
    <xf numFmtId="0" fontId="6" fillId="0" borderId="0" xfId="1" applyNumberFormat="1" applyFont="1" applyFill="1" applyBorder="1" applyAlignment="1">
      <alignment horizontal="left" vertical="center"/>
    </xf>
    <xf numFmtId="0" fontId="33" fillId="0" borderId="0" xfId="1" applyNumberFormat="1" applyFont="1" applyFill="1" applyBorder="1" applyAlignment="1">
      <alignment horizontal="left" vertical="center"/>
    </xf>
    <xf numFmtId="0" fontId="11" fillId="0" borderId="0" xfId="1" applyFont="1" applyAlignment="1">
      <alignment horizontal="left" vertical="center"/>
    </xf>
    <xf numFmtId="0" fontId="1" fillId="0" borderId="0" xfId="1"/>
    <xf numFmtId="0" fontId="13" fillId="0" borderId="0" xfId="1" applyFont="1"/>
    <xf numFmtId="43" fontId="13" fillId="0" borderId="0" xfId="2" applyFont="1"/>
    <xf numFmtId="43" fontId="24" fillId="0" borderId="0" xfId="2" applyNumberFormat="1" applyFont="1" applyFill="1" applyBorder="1" applyAlignment="1">
      <alignment vertical="center"/>
    </xf>
    <xf numFmtId="43" fontId="24" fillId="0" borderId="0" xfId="2" applyNumberFormat="1" applyFont="1" applyFill="1" applyBorder="1" applyAlignment="1">
      <alignment horizontal="right" vertical="center"/>
    </xf>
    <xf numFmtId="43" fontId="24" fillId="0" borderId="1" xfId="2" applyNumberFormat="1" applyFont="1" applyFill="1" applyBorder="1" applyAlignment="1">
      <alignment horizontal="right" vertical="center"/>
    </xf>
    <xf numFmtId="43" fontId="24" fillId="0" borderId="1" xfId="2" applyNumberFormat="1" applyFont="1" applyFill="1" applyBorder="1" applyAlignment="1">
      <alignment vertical="center"/>
    </xf>
    <xf numFmtId="10" fontId="13" fillId="0" borderId="1" xfId="16" applyNumberFormat="1" applyFont="1" applyFill="1" applyBorder="1" applyAlignment="1">
      <alignment horizontal="center" vertical="center"/>
    </xf>
    <xf numFmtId="43" fontId="13" fillId="0" borderId="1" xfId="2" applyFont="1" applyFill="1" applyBorder="1" applyAlignment="1">
      <alignment vertical="center" wrapText="1"/>
    </xf>
    <xf numFmtId="0" fontId="13" fillId="0" borderId="1" xfId="1" applyFont="1" applyFill="1" applyBorder="1" applyAlignment="1">
      <alignment horizontal="center" vertical="center"/>
    </xf>
    <xf numFmtId="0" fontId="24" fillId="0" borderId="1" xfId="1" applyFont="1" applyFill="1" applyBorder="1"/>
    <xf numFmtId="43" fontId="24" fillId="0" borderId="1" xfId="2" applyFont="1" applyFill="1" applyBorder="1"/>
    <xf numFmtId="43" fontId="26" fillId="0" borderId="1" xfId="2" applyNumberFormat="1" applyFont="1" applyFill="1" applyBorder="1" applyAlignment="1">
      <alignment vertical="center"/>
    </xf>
    <xf numFmtId="2" fontId="24" fillId="0" borderId="1" xfId="2" applyNumberFormat="1" applyFont="1" applyFill="1" applyBorder="1" applyAlignment="1">
      <alignment horizontal="center" vertical="center"/>
    </xf>
    <xf numFmtId="2" fontId="13" fillId="0" borderId="1" xfId="2" applyNumberFormat="1" applyFont="1" applyFill="1" applyBorder="1" applyAlignment="1">
      <alignment horizontal="center" vertical="center"/>
    </xf>
    <xf numFmtId="43" fontId="24" fillId="0" borderId="1" xfId="2" applyFont="1" applyFill="1" applyBorder="1" applyAlignment="1">
      <alignment vertical="center" wrapText="1"/>
    </xf>
    <xf numFmtId="10" fontId="24" fillId="0" borderId="1" xfId="16" applyNumberFormat="1" applyFont="1" applyFill="1" applyBorder="1" applyAlignment="1">
      <alignment horizontal="center" vertical="center"/>
    </xf>
    <xf numFmtId="10" fontId="24" fillId="0" borderId="1" xfId="16" applyNumberFormat="1" applyFont="1" applyFill="1" applyBorder="1" applyAlignment="1">
      <alignment vertical="center"/>
    </xf>
    <xf numFmtId="10" fontId="24" fillId="0" borderId="1" xfId="1" applyNumberFormat="1" applyFont="1" applyFill="1" applyBorder="1" applyAlignment="1">
      <alignment horizontal="center" vertical="center"/>
    </xf>
    <xf numFmtId="10" fontId="24" fillId="0" borderId="1" xfId="1" applyNumberFormat="1" applyFont="1" applyFill="1" applyBorder="1" applyAlignment="1">
      <alignment vertical="center"/>
    </xf>
    <xf numFmtId="0" fontId="24" fillId="0" borderId="1" xfId="1" applyFont="1" applyFill="1" applyBorder="1" applyAlignment="1">
      <alignment horizontal="center" vertical="center" wrapText="1"/>
    </xf>
    <xf numFmtId="43" fontId="24" fillId="0" borderId="1" xfId="2" applyFont="1" applyFill="1" applyBorder="1" applyAlignment="1">
      <alignment horizontal="left" vertical="center" wrapText="1"/>
    </xf>
    <xf numFmtId="0" fontId="13" fillId="0" borderId="1" xfId="1" applyFont="1" applyFill="1" applyBorder="1"/>
    <xf numFmtId="0" fontId="24" fillId="0" borderId="1" xfId="1" applyFont="1" applyFill="1" applyBorder="1" applyAlignment="1">
      <alignment horizontal="right"/>
    </xf>
    <xf numFmtId="0" fontId="30" fillId="0" borderId="1" xfId="1" applyNumberFormat="1" applyFont="1" applyFill="1" applyBorder="1" applyAlignment="1">
      <alignment horizontal="centerContinuous"/>
    </xf>
    <xf numFmtId="43" fontId="30" fillId="0" borderId="1" xfId="2" applyFont="1" applyFill="1" applyBorder="1" applyAlignment="1">
      <alignment horizontal="left"/>
    </xf>
    <xf numFmtId="43" fontId="27" fillId="0" borderId="1" xfId="2" applyNumberFormat="1" applyFont="1" applyFill="1" applyBorder="1" applyAlignment="1">
      <alignment horizontal="right" vertical="center"/>
    </xf>
    <xf numFmtId="43" fontId="3" fillId="2" borderId="0" xfId="44" applyNumberFormat="1" applyFont="1" applyFill="1" applyBorder="1" applyAlignment="1">
      <alignment vertical="center" wrapText="1"/>
    </xf>
    <xf numFmtId="176" fontId="24" fillId="0" borderId="1" xfId="1" applyNumberFormat="1" applyFont="1" applyFill="1" applyBorder="1" applyAlignment="1">
      <alignment horizontal="center" vertical="center"/>
    </xf>
    <xf numFmtId="0" fontId="24" fillId="0" borderId="1" xfId="1" applyNumberFormat="1" applyFont="1" applyFill="1" applyBorder="1" applyAlignment="1">
      <alignment horizontal="center" vertical="center"/>
    </xf>
    <xf numFmtId="0" fontId="13" fillId="0" borderId="1" xfId="1" applyFont="1" applyFill="1" applyBorder="1" applyAlignment="1">
      <alignment vertical="center"/>
    </xf>
    <xf numFmtId="0" fontId="13" fillId="0" borderId="1" xfId="1" applyFont="1" applyBorder="1"/>
    <xf numFmtId="43" fontId="30" fillId="0" borderId="1" xfId="2" applyFont="1" applyFill="1" applyBorder="1"/>
    <xf numFmtId="0" fontId="30" fillId="0" borderId="1" xfId="1" applyNumberFormat="1" applyFont="1" applyFill="1" applyBorder="1"/>
    <xf numFmtId="0" fontId="13" fillId="0" borderId="1" xfId="1" applyNumberFormat="1" applyFont="1" applyFill="1" applyBorder="1"/>
    <xf numFmtId="0" fontId="22" fillId="0" borderId="1" xfId="1" applyNumberFormat="1" applyFont="1" applyFill="1" applyBorder="1" applyAlignment="1">
      <alignment horizontal="right"/>
    </xf>
    <xf numFmtId="0" fontId="2" fillId="0" borderId="1" xfId="0" applyFont="1" applyBorder="1"/>
    <xf numFmtId="0" fontId="2" fillId="0" borderId="1" xfId="0" applyFont="1" applyBorder="1" applyAlignment="1">
      <alignment wrapText="1"/>
    </xf>
    <xf numFmtId="43" fontId="27" fillId="2" borderId="1" xfId="41" applyNumberFormat="1" applyFont="1" applyFill="1" applyBorder="1" applyAlignment="1">
      <alignment horizontal="right" vertical="center" wrapText="1"/>
    </xf>
    <xf numFmtId="0" fontId="34" fillId="0" borderId="1" xfId="1" applyNumberFormat="1" applyFont="1" applyFill="1" applyBorder="1"/>
    <xf numFmtId="0" fontId="6" fillId="0" borderId="0" xfId="1" applyNumberFormat="1" applyFont="1" applyFill="1" applyAlignment="1">
      <alignment horizontal="right" vertical="center"/>
    </xf>
    <xf numFmtId="0" fontId="33" fillId="0" borderId="0" xfId="1" applyNumberFormat="1" applyFont="1" applyFill="1" applyAlignment="1">
      <alignment vertical="center"/>
    </xf>
    <xf numFmtId="0" fontId="4" fillId="0" borderId="0" xfId="1" applyNumberFormat="1" applyFont="1" applyFill="1" applyAlignment="1">
      <alignment horizontal="right" vertical="center"/>
    </xf>
    <xf numFmtId="0" fontId="35" fillId="0" borderId="0" xfId="1" applyNumberFormat="1" applyFont="1" applyFill="1" applyAlignment="1">
      <alignment vertical="center"/>
    </xf>
    <xf numFmtId="43" fontId="24" fillId="0" borderId="0" xfId="25" applyNumberFormat="1" applyFont="1" applyBorder="1" applyAlignment="1">
      <alignment vertical="center"/>
    </xf>
    <xf numFmtId="0" fontId="2" fillId="0" borderId="1" xfId="0" applyFont="1" applyFill="1" applyBorder="1"/>
    <xf numFmtId="0" fontId="2" fillId="0" borderId="1" xfId="0" applyFont="1" applyFill="1" applyBorder="1" applyAlignment="1">
      <alignment wrapText="1"/>
    </xf>
    <xf numFmtId="43" fontId="26" fillId="2" borderId="1" xfId="41" applyNumberFormat="1" applyFont="1" applyFill="1" applyBorder="1" applyAlignment="1">
      <alignment horizontal="right" vertical="center" wrapText="1"/>
    </xf>
    <xf numFmtId="170" fontId="1" fillId="0" borderId="1" xfId="1" applyNumberFormat="1" applyBorder="1" applyAlignment="1">
      <alignment vertical="center"/>
    </xf>
    <xf numFmtId="170" fontId="2" fillId="0" borderId="1" xfId="1" applyNumberFormat="1" applyFont="1" applyBorder="1" applyAlignment="1">
      <alignment vertical="center"/>
    </xf>
    <xf numFmtId="0" fontId="1" fillId="0" borderId="0" xfId="36"/>
    <xf numFmtId="2" fontId="11" fillId="3" borderId="1" xfId="36" applyNumberFormat="1" applyFont="1" applyFill="1" applyBorder="1" applyAlignment="1">
      <alignment vertical="center"/>
    </xf>
    <xf numFmtId="2" fontId="11" fillId="5" borderId="1" xfId="36" applyNumberFormat="1" applyFont="1" applyFill="1" applyBorder="1" applyAlignment="1">
      <alignment vertical="center"/>
    </xf>
    <xf numFmtId="2" fontId="11" fillId="0" borderId="1" xfId="36" applyNumberFormat="1" applyFont="1" applyFill="1" applyBorder="1" applyAlignment="1">
      <alignment vertical="center"/>
    </xf>
    <xf numFmtId="0" fontId="16" fillId="0" borderId="1" xfId="36" applyFont="1" applyFill="1" applyBorder="1" applyAlignment="1">
      <alignment horizontal="center" vertical="center"/>
    </xf>
    <xf numFmtId="43" fontId="4" fillId="0" borderId="1" xfId="37" applyFont="1" applyFill="1" applyBorder="1" applyAlignment="1">
      <alignment vertical="center" wrapText="1"/>
    </xf>
    <xf numFmtId="2" fontId="16" fillId="0" borderId="2" xfId="36" applyNumberFormat="1" applyFont="1" applyFill="1" applyBorder="1" applyAlignment="1">
      <alignment vertical="center"/>
    </xf>
    <xf numFmtId="2" fontId="16" fillId="5" borderId="1" xfId="36" applyNumberFormat="1" applyFont="1" applyFill="1" applyBorder="1" applyAlignment="1">
      <alignment vertical="center"/>
    </xf>
    <xf numFmtId="2" fontId="16" fillId="0" borderId="1" xfId="36" applyNumberFormat="1" applyFont="1" applyFill="1" applyBorder="1" applyAlignment="1">
      <alignment vertical="center"/>
    </xf>
    <xf numFmtId="0" fontId="4" fillId="0" borderId="1" xfId="36" applyFont="1" applyFill="1" applyBorder="1" applyAlignment="1">
      <alignment vertical="center" wrapText="1"/>
    </xf>
    <xf numFmtId="2" fontId="36" fillId="0" borderId="2" xfId="37" applyNumberFormat="1" applyFont="1" applyFill="1" applyBorder="1" applyAlignment="1">
      <alignment vertical="center"/>
    </xf>
    <xf numFmtId="2" fontId="36" fillId="5" borderId="1" xfId="37" applyNumberFormat="1" applyFont="1" applyFill="1" applyBorder="1" applyAlignment="1">
      <alignment vertical="center"/>
    </xf>
    <xf numFmtId="2" fontId="36" fillId="0" borderId="1" xfId="37" applyNumberFormat="1" applyFont="1" applyFill="1" applyBorder="1" applyAlignment="1">
      <alignment vertical="center"/>
    </xf>
    <xf numFmtId="0" fontId="37" fillId="0" borderId="1" xfId="36" applyFont="1" applyFill="1" applyBorder="1" applyAlignment="1">
      <alignment horizontal="center" vertical="center"/>
    </xf>
    <xf numFmtId="0" fontId="38" fillId="0" borderId="1" xfId="36" applyFont="1" applyFill="1" applyBorder="1" applyAlignment="1">
      <alignment vertical="center" wrapText="1"/>
    </xf>
    <xf numFmtId="43" fontId="16" fillId="0" borderId="2" xfId="37" applyFont="1" applyFill="1" applyBorder="1" applyAlignment="1">
      <alignment vertical="center"/>
    </xf>
    <xf numFmtId="43" fontId="16" fillId="5" borderId="1" xfId="37" applyFont="1" applyFill="1" applyBorder="1" applyAlignment="1">
      <alignment vertical="center"/>
    </xf>
    <xf numFmtId="43" fontId="16" fillId="0" borderId="1" xfId="37" applyFont="1" applyFill="1" applyBorder="1" applyAlignment="1">
      <alignment vertical="center"/>
    </xf>
    <xf numFmtId="2" fontId="16" fillId="0" borderId="2" xfId="37" applyNumberFormat="1" applyFont="1" applyFill="1" applyBorder="1" applyAlignment="1">
      <alignment vertical="center"/>
    </xf>
    <xf numFmtId="2" fontId="16" fillId="5" borderId="1" xfId="37" applyNumberFormat="1" applyFont="1" applyFill="1" applyBorder="1" applyAlignment="1">
      <alignment vertical="center"/>
    </xf>
    <xf numFmtId="2" fontId="16" fillId="0" borderId="1" xfId="37" applyNumberFormat="1" applyFont="1" applyFill="1" applyBorder="1" applyAlignment="1">
      <alignment vertical="center"/>
    </xf>
    <xf numFmtId="165" fontId="16" fillId="0" borderId="2" xfId="36" applyNumberFormat="1" applyFont="1" applyFill="1" applyBorder="1" applyAlignment="1">
      <alignment vertical="center"/>
    </xf>
    <xf numFmtId="165" fontId="16" fillId="5" borderId="1" xfId="36" applyNumberFormat="1" applyFont="1" applyFill="1" applyBorder="1" applyAlignment="1">
      <alignment vertical="center"/>
    </xf>
    <xf numFmtId="165" fontId="16" fillId="0" borderId="1" xfId="36" applyNumberFormat="1" applyFont="1" applyFill="1" applyBorder="1" applyAlignment="1">
      <alignment vertical="center"/>
    </xf>
    <xf numFmtId="43" fontId="16" fillId="0" borderId="1" xfId="36" applyNumberFormat="1" applyFont="1" applyFill="1" applyBorder="1" applyAlignment="1">
      <alignment vertical="center"/>
    </xf>
    <xf numFmtId="170" fontId="16" fillId="0" borderId="2" xfId="36" applyNumberFormat="1" applyFont="1" applyFill="1" applyBorder="1" applyAlignment="1">
      <alignment vertical="center"/>
    </xf>
    <xf numFmtId="170" fontId="16" fillId="5" borderId="1" xfId="36" applyNumberFormat="1" applyFont="1" applyFill="1" applyBorder="1" applyAlignment="1">
      <alignment vertical="center"/>
    </xf>
    <xf numFmtId="170" fontId="16" fillId="0" borderId="1" xfId="36" applyNumberFormat="1" applyFont="1" applyFill="1" applyBorder="1" applyAlignment="1">
      <alignment vertical="center"/>
    </xf>
    <xf numFmtId="10" fontId="16" fillId="0" borderId="1" xfId="36" applyNumberFormat="1" applyFont="1" applyFill="1" applyBorder="1" applyAlignment="1">
      <alignment vertical="center"/>
    </xf>
    <xf numFmtId="10" fontId="16" fillId="0" borderId="2" xfId="36" applyNumberFormat="1" applyFont="1" applyFill="1" applyBorder="1" applyAlignment="1">
      <alignment vertical="center"/>
    </xf>
    <xf numFmtId="10" fontId="16" fillId="5" borderId="1" xfId="36" applyNumberFormat="1" applyFont="1" applyFill="1" applyBorder="1" applyAlignment="1">
      <alignment vertical="center"/>
    </xf>
    <xf numFmtId="0" fontId="4" fillId="0" borderId="1" xfId="36" applyFont="1" applyFill="1" applyBorder="1" applyAlignment="1">
      <alignment horizontal="left" vertical="center" wrapText="1"/>
    </xf>
    <xf numFmtId="0" fontId="1" fillId="0" borderId="1" xfId="36" applyBorder="1"/>
    <xf numFmtId="0" fontId="16" fillId="5" borderId="1" xfId="36" applyFont="1" applyFill="1" applyBorder="1" applyAlignment="1">
      <alignment vertical="center"/>
    </xf>
    <xf numFmtId="0" fontId="16" fillId="0" borderId="1" xfId="36" applyFont="1" applyFill="1" applyBorder="1" applyAlignment="1">
      <alignment vertical="center"/>
    </xf>
    <xf numFmtId="43" fontId="11" fillId="5" borderId="1" xfId="36" applyNumberFormat="1" applyFont="1" applyFill="1" applyBorder="1" applyAlignment="1">
      <alignment vertical="center"/>
    </xf>
    <xf numFmtId="43" fontId="11" fillId="0" borderId="1" xfId="36" applyNumberFormat="1" applyFont="1" applyFill="1" applyBorder="1" applyAlignment="1">
      <alignment vertical="center"/>
    </xf>
    <xf numFmtId="10" fontId="11" fillId="0" borderId="1" xfId="38" applyNumberFormat="1" applyFont="1" applyFill="1" applyBorder="1" applyAlignment="1">
      <alignment vertical="center"/>
    </xf>
    <xf numFmtId="10" fontId="11" fillId="0" borderId="2" xfId="38" applyNumberFormat="1" applyFont="1" applyFill="1" applyBorder="1" applyAlignment="1">
      <alignment vertical="center"/>
    </xf>
    <xf numFmtId="10" fontId="11" fillId="5" borderId="1" xfId="38" applyNumberFormat="1" applyFont="1" applyFill="1" applyBorder="1" applyAlignment="1">
      <alignment vertical="center"/>
    </xf>
    <xf numFmtId="0" fontId="11" fillId="0" borderId="1" xfId="36" applyFont="1" applyFill="1" applyBorder="1" applyAlignment="1">
      <alignment horizontal="center" vertical="center"/>
    </xf>
    <xf numFmtId="43" fontId="16" fillId="5" borderId="1" xfId="36" applyNumberFormat="1" applyFont="1" applyFill="1" applyBorder="1" applyAlignment="1">
      <alignment vertical="center"/>
    </xf>
    <xf numFmtId="177" fontId="36" fillId="0" borderId="1" xfId="36" applyNumberFormat="1" applyFont="1" applyFill="1" applyBorder="1" applyAlignment="1">
      <alignment vertical="center"/>
    </xf>
    <xf numFmtId="177" fontId="36" fillId="0" borderId="2" xfId="36" applyNumberFormat="1" applyFont="1" applyFill="1" applyBorder="1" applyAlignment="1">
      <alignment vertical="center"/>
    </xf>
    <xf numFmtId="177" fontId="36" fillId="5" borderId="1" xfId="36" applyNumberFormat="1" applyFont="1" applyFill="1" applyBorder="1" applyAlignment="1">
      <alignment vertical="center"/>
    </xf>
    <xf numFmtId="177" fontId="37" fillId="0" borderId="1" xfId="36" applyNumberFormat="1" applyFont="1" applyFill="1" applyBorder="1" applyAlignment="1">
      <alignment vertical="center"/>
    </xf>
    <xf numFmtId="177" fontId="11" fillId="0" borderId="1" xfId="36" applyNumberFormat="1" applyFont="1" applyFill="1" applyBorder="1" applyAlignment="1">
      <alignment vertical="center"/>
    </xf>
    <xf numFmtId="177" fontId="11" fillId="0" borderId="2" xfId="36" applyNumberFormat="1" applyFont="1" applyFill="1" applyBorder="1" applyAlignment="1">
      <alignment vertical="center"/>
    </xf>
    <xf numFmtId="177" fontId="11" fillId="5" borderId="1" xfId="36" applyNumberFormat="1" applyFont="1" applyFill="1" applyBorder="1" applyAlignment="1">
      <alignment vertical="center"/>
    </xf>
    <xf numFmtId="178" fontId="16" fillId="0" borderId="1" xfId="36" applyNumberFormat="1" applyFont="1" applyFill="1" applyBorder="1" applyAlignment="1">
      <alignment vertical="center"/>
    </xf>
    <xf numFmtId="1" fontId="16" fillId="5" borderId="1" xfId="36" applyNumberFormat="1" applyFont="1" applyFill="1" applyBorder="1" applyAlignment="1">
      <alignment vertical="center"/>
    </xf>
    <xf numFmtId="1" fontId="16" fillId="0" borderId="1" xfId="36" applyNumberFormat="1" applyFont="1" applyFill="1" applyBorder="1" applyAlignment="1">
      <alignment vertical="center"/>
    </xf>
    <xf numFmtId="0" fontId="16" fillId="5" borderId="1" xfId="36" applyFont="1" applyFill="1" applyBorder="1" applyAlignment="1">
      <alignment horizontal="right" vertical="center" wrapText="1"/>
    </xf>
    <xf numFmtId="0" fontId="16" fillId="0" borderId="1" xfId="36" applyFont="1" applyFill="1" applyBorder="1" applyAlignment="1">
      <alignment horizontal="right" vertical="center" wrapText="1"/>
    </xf>
    <xf numFmtId="0" fontId="16" fillId="0" borderId="1" xfId="36" applyFont="1" applyFill="1" applyBorder="1" applyAlignment="1">
      <alignment horizontal="center" vertical="center" wrapText="1"/>
    </xf>
    <xf numFmtId="2" fontId="11" fillId="0" borderId="2" xfId="36" applyNumberFormat="1" applyFont="1" applyFill="1" applyBorder="1" applyAlignment="1">
      <alignment vertical="center"/>
    </xf>
    <xf numFmtId="2" fontId="36" fillId="5" borderId="1" xfId="36" applyNumberFormat="1" applyFont="1" applyFill="1" applyBorder="1" applyAlignment="1">
      <alignment vertical="center"/>
    </xf>
    <xf numFmtId="2" fontId="36" fillId="0" borderId="1" xfId="36" applyNumberFormat="1" applyFont="1" applyFill="1" applyBorder="1" applyAlignment="1">
      <alignment vertical="center"/>
    </xf>
    <xf numFmtId="2" fontId="11" fillId="0" borderId="1" xfId="37" applyNumberFormat="1" applyFont="1" applyFill="1" applyBorder="1" applyAlignment="1">
      <alignment vertical="center"/>
    </xf>
    <xf numFmtId="2" fontId="11" fillId="0" borderId="2" xfId="37" applyNumberFormat="1" applyFont="1" applyFill="1" applyBorder="1" applyAlignment="1">
      <alignment vertical="center"/>
    </xf>
    <xf numFmtId="2" fontId="11" fillId="5" borderId="1" xfId="37" applyNumberFormat="1" applyFont="1" applyFill="1" applyBorder="1" applyAlignment="1">
      <alignment vertical="center"/>
    </xf>
    <xf numFmtId="1" fontId="11" fillId="0" borderId="1" xfId="36" applyNumberFormat="1" applyFont="1" applyFill="1" applyBorder="1" applyAlignment="1">
      <alignment vertical="center"/>
    </xf>
    <xf numFmtId="1" fontId="11" fillId="0" borderId="2" xfId="36" applyNumberFormat="1" applyFont="1" applyFill="1" applyBorder="1" applyAlignment="1">
      <alignment vertical="center"/>
    </xf>
    <xf numFmtId="1" fontId="11" fillId="5" borderId="1" xfId="36" applyNumberFormat="1" applyFont="1" applyFill="1" applyBorder="1" applyAlignment="1">
      <alignment vertical="center"/>
    </xf>
    <xf numFmtId="0" fontId="16" fillId="0" borderId="2" xfId="36" applyFont="1" applyFill="1" applyBorder="1" applyAlignment="1">
      <alignment vertical="center"/>
    </xf>
    <xf numFmtId="179" fontId="16" fillId="0" borderId="1" xfId="36" applyNumberFormat="1" applyFont="1" applyFill="1" applyBorder="1" applyAlignment="1">
      <alignment vertical="center"/>
    </xf>
    <xf numFmtId="0" fontId="16" fillId="5" borderId="0" xfId="36" applyFont="1" applyFill="1" applyBorder="1" applyAlignment="1">
      <alignment vertical="center"/>
    </xf>
    <xf numFmtId="1" fontId="16" fillId="0" borderId="2" xfId="36" applyNumberFormat="1" applyFont="1" applyFill="1" applyBorder="1" applyAlignment="1">
      <alignment vertical="center"/>
    </xf>
    <xf numFmtId="2" fontId="16" fillId="0" borderId="2" xfId="36" applyNumberFormat="1" applyFont="1" applyFill="1" applyBorder="1" applyAlignment="1">
      <alignment horizontal="right" vertical="center"/>
    </xf>
    <xf numFmtId="2" fontId="16" fillId="5" borderId="1" xfId="36" applyNumberFormat="1" applyFont="1" applyFill="1" applyBorder="1" applyAlignment="1">
      <alignment horizontal="right" vertical="center"/>
    </xf>
    <xf numFmtId="2" fontId="16" fillId="0" borderId="1" xfId="36" applyNumberFormat="1" applyFont="1" applyFill="1" applyBorder="1" applyAlignment="1">
      <alignment horizontal="right" vertical="center"/>
    </xf>
    <xf numFmtId="0" fontId="16" fillId="0" borderId="1" xfId="36" applyFont="1" applyFill="1" applyBorder="1" applyAlignment="1">
      <alignment horizontal="right" vertical="center"/>
    </xf>
    <xf numFmtId="10" fontId="16" fillId="0" borderId="2" xfId="38" applyNumberFormat="1" applyFont="1" applyFill="1" applyBorder="1" applyAlignment="1">
      <alignment vertical="center"/>
    </xf>
    <xf numFmtId="10" fontId="16" fillId="0" borderId="1" xfId="38" applyNumberFormat="1" applyFont="1" applyFill="1" applyBorder="1" applyAlignment="1">
      <alignment vertical="center"/>
    </xf>
    <xf numFmtId="10" fontId="16" fillId="5" borderId="1" xfId="38" applyNumberFormat="1" applyFont="1" applyFill="1" applyBorder="1" applyAlignment="1">
      <alignment vertical="center"/>
    </xf>
    <xf numFmtId="0" fontId="1" fillId="0" borderId="2" xfId="36" applyBorder="1"/>
    <xf numFmtId="0" fontId="16" fillId="0" borderId="0" xfId="36" applyFont="1" applyFill="1" applyBorder="1" applyAlignment="1">
      <alignment vertical="center"/>
    </xf>
    <xf numFmtId="2" fontId="36" fillId="0" borderId="2" xfId="36" applyNumberFormat="1" applyFont="1" applyFill="1" applyBorder="1" applyAlignment="1">
      <alignment vertical="center"/>
    </xf>
    <xf numFmtId="0" fontId="36" fillId="0" borderId="1" xfId="36" applyFont="1" applyFill="1" applyBorder="1" applyAlignment="1">
      <alignment horizontal="center" vertical="center"/>
    </xf>
    <xf numFmtId="178" fontId="16" fillId="0" borderId="0" xfId="36" applyNumberFormat="1" applyFont="1"/>
    <xf numFmtId="2" fontId="16" fillId="4" borderId="1" xfId="36" applyNumberFormat="1" applyFont="1" applyFill="1" applyBorder="1" applyAlignment="1">
      <alignment vertical="center"/>
    </xf>
    <xf numFmtId="2" fontId="13" fillId="0" borderId="1" xfId="36" applyNumberFormat="1" applyFont="1" applyBorder="1"/>
    <xf numFmtId="1" fontId="16" fillId="4" borderId="2" xfId="36" applyNumberFormat="1" applyFont="1" applyFill="1" applyBorder="1" applyAlignment="1">
      <alignment vertical="center"/>
    </xf>
    <xf numFmtId="1" fontId="16" fillId="4" borderId="1" xfId="36" applyNumberFormat="1" applyFont="1" applyFill="1" applyBorder="1" applyAlignment="1">
      <alignment vertical="center"/>
    </xf>
    <xf numFmtId="0" fontId="1" fillId="0" borderId="7" xfId="36" applyBorder="1"/>
    <xf numFmtId="0" fontId="16" fillId="0" borderId="6" xfId="36" applyFont="1" applyFill="1" applyBorder="1" applyAlignment="1">
      <alignment vertical="center"/>
    </xf>
    <xf numFmtId="0" fontId="36" fillId="0" borderId="2" xfId="36" applyFont="1" applyFill="1" applyBorder="1" applyAlignment="1">
      <alignment vertical="center"/>
    </xf>
    <xf numFmtId="0" fontId="36" fillId="0" borderId="1" xfId="36" applyFont="1" applyFill="1" applyBorder="1" applyAlignment="1">
      <alignment vertical="center"/>
    </xf>
    <xf numFmtId="2" fontId="16" fillId="4" borderId="2" xfId="39" applyNumberFormat="1" applyFont="1" applyFill="1" applyBorder="1" applyAlignment="1">
      <alignment vertical="center"/>
    </xf>
    <xf numFmtId="9" fontId="16" fillId="0" borderId="1" xfId="38" applyFont="1" applyFill="1" applyBorder="1" applyAlignment="1">
      <alignment vertical="center"/>
    </xf>
    <xf numFmtId="10" fontId="16" fillId="0" borderId="2" xfId="36" applyNumberFormat="1" applyFont="1" applyFill="1" applyBorder="1"/>
    <xf numFmtId="10" fontId="16" fillId="0" borderId="1" xfId="36" applyNumberFormat="1" applyFont="1" applyFill="1" applyBorder="1"/>
    <xf numFmtId="10" fontId="16" fillId="0" borderId="1" xfId="36" applyNumberFormat="1" applyFont="1" applyBorder="1"/>
    <xf numFmtId="10" fontId="16" fillId="0" borderId="1" xfId="45" applyNumberFormat="1" applyFont="1" applyFill="1" applyBorder="1" applyAlignment="1">
      <alignment vertical="center"/>
    </xf>
    <xf numFmtId="2" fontId="16" fillId="4" borderId="1" xfId="39" applyNumberFormat="1" applyFont="1" applyFill="1" applyBorder="1" applyAlignment="1">
      <alignment vertical="center"/>
    </xf>
    <xf numFmtId="2" fontId="16" fillId="0" borderId="1" xfId="39" applyNumberFormat="1" applyFont="1" applyFill="1" applyBorder="1" applyAlignment="1">
      <alignment vertical="center"/>
    </xf>
    <xf numFmtId="1" fontId="16" fillId="0" borderId="1" xfId="39" applyNumberFormat="1" applyFont="1" applyFill="1" applyBorder="1" applyAlignment="1">
      <alignment vertical="center"/>
    </xf>
    <xf numFmtId="1" fontId="16" fillId="0" borderId="1" xfId="36" applyNumberFormat="1" applyFont="1" applyFill="1" applyBorder="1" applyAlignment="1">
      <alignment horizontal="center" vertical="center"/>
    </xf>
    <xf numFmtId="2" fontId="1" fillId="0" borderId="0" xfId="36" applyNumberFormat="1"/>
    <xf numFmtId="2" fontId="16" fillId="0" borderId="11" xfId="36" applyNumberFormat="1" applyFont="1" applyFill="1" applyBorder="1"/>
    <xf numFmtId="180" fontId="16" fillId="0" borderId="1" xfId="36" applyNumberFormat="1" applyFont="1" applyBorder="1"/>
    <xf numFmtId="10" fontId="16" fillId="0" borderId="1" xfId="39" applyNumberFormat="1" applyFont="1" applyFill="1" applyBorder="1" applyAlignment="1">
      <alignment vertical="center"/>
    </xf>
    <xf numFmtId="181" fontId="16" fillId="0" borderId="1" xfId="45" applyNumberFormat="1" applyFont="1" applyFill="1" applyBorder="1" applyAlignment="1">
      <alignment horizontal="right" vertical="center"/>
    </xf>
    <xf numFmtId="181" fontId="16" fillId="0" borderId="2" xfId="45" applyNumberFormat="1" applyFont="1" applyFill="1" applyBorder="1" applyAlignment="1">
      <alignment horizontal="right" vertical="center"/>
    </xf>
    <xf numFmtId="9" fontId="39" fillId="0" borderId="1" xfId="45" applyNumberFormat="1" applyFont="1" applyFill="1" applyBorder="1" applyAlignment="1">
      <alignment horizontal="right" vertical="center"/>
    </xf>
    <xf numFmtId="2" fontId="16" fillId="0" borderId="1" xfId="36" applyNumberFormat="1" applyFont="1" applyBorder="1"/>
    <xf numFmtId="2" fontId="16" fillId="0" borderId="2" xfId="36" applyNumberFormat="1" applyFont="1" applyBorder="1"/>
    <xf numFmtId="0" fontId="39" fillId="0" borderId="1" xfId="36" applyFont="1" applyFill="1" applyBorder="1" applyAlignment="1">
      <alignment vertical="center"/>
    </xf>
    <xf numFmtId="1" fontId="4" fillId="0" borderId="1" xfId="36" applyNumberFormat="1" applyFont="1" applyFill="1" applyBorder="1" applyAlignment="1">
      <alignment vertical="center" wrapText="1"/>
    </xf>
    <xf numFmtId="9" fontId="16" fillId="0" borderId="1" xfId="36" applyNumberFormat="1" applyFont="1" applyFill="1" applyBorder="1"/>
    <xf numFmtId="9" fontId="16" fillId="0" borderId="1" xfId="36" applyNumberFormat="1" applyFont="1" applyBorder="1"/>
    <xf numFmtId="9" fontId="16" fillId="0" borderId="1" xfId="45" applyNumberFormat="1" applyFont="1" applyFill="1" applyBorder="1" applyAlignment="1">
      <alignment vertical="center"/>
    </xf>
    <xf numFmtId="0" fontId="16" fillId="4" borderId="1" xfId="36" applyFont="1" applyFill="1" applyBorder="1" applyAlignment="1">
      <alignment vertical="center"/>
    </xf>
    <xf numFmtId="0" fontId="1" fillId="5" borderId="0" xfId="36" applyFill="1"/>
    <xf numFmtId="1" fontId="36" fillId="0" borderId="1" xfId="36" applyNumberFormat="1" applyFont="1" applyFill="1" applyBorder="1" applyAlignment="1">
      <alignment vertical="center"/>
    </xf>
    <xf numFmtId="10" fontId="16" fillId="2" borderId="1" xfId="39" applyNumberFormat="1" applyFont="1" applyFill="1" applyBorder="1" applyAlignment="1">
      <alignment vertical="center"/>
    </xf>
    <xf numFmtId="10" fontId="16" fillId="5" borderId="1" xfId="39" applyNumberFormat="1" applyFont="1" applyFill="1" applyBorder="1" applyAlignment="1">
      <alignment vertical="center"/>
    </xf>
    <xf numFmtId="10" fontId="16" fillId="0" borderId="1" xfId="46" applyNumberFormat="1" applyFont="1" applyFill="1" applyBorder="1" applyAlignment="1">
      <alignment vertical="center"/>
    </xf>
    <xf numFmtId="10" fontId="16" fillId="0" borderId="2" xfId="46" applyNumberFormat="1" applyFont="1" applyFill="1" applyBorder="1" applyAlignment="1">
      <alignment vertical="center"/>
    </xf>
    <xf numFmtId="10" fontId="16" fillId="0" borderId="2" xfId="45" applyNumberFormat="1" applyFont="1" applyFill="1" applyBorder="1" applyAlignment="1">
      <alignment vertical="center"/>
    </xf>
    <xf numFmtId="0" fontId="4" fillId="0" borderId="1" xfId="36" applyFont="1" applyFill="1" applyBorder="1" applyAlignment="1">
      <alignment horizontal="center" vertical="center" wrapText="1"/>
    </xf>
    <xf numFmtId="0" fontId="4" fillId="0" borderId="2" xfId="36" applyFont="1" applyFill="1" applyBorder="1" applyAlignment="1">
      <alignment horizontal="center" vertical="center" wrapText="1"/>
    </xf>
    <xf numFmtId="0" fontId="2" fillId="0" borderId="0" xfId="36" applyFont="1" applyFill="1" applyBorder="1" applyAlignment="1">
      <alignment horizontal="center" vertical="center"/>
    </xf>
    <xf numFmtId="0" fontId="6" fillId="0" borderId="0" xfId="36" applyFont="1" applyBorder="1" applyAlignment="1">
      <alignment horizontal="center"/>
    </xf>
    <xf numFmtId="0" fontId="16" fillId="0" borderId="0" xfId="36" applyFont="1" applyFill="1" applyAlignment="1">
      <alignment horizontal="left" vertical="center"/>
    </xf>
    <xf numFmtId="0" fontId="11" fillId="0" borderId="0" xfId="36" applyFont="1" applyFill="1" applyAlignment="1">
      <alignment vertical="center"/>
    </xf>
    <xf numFmtId="43" fontId="11" fillId="0" borderId="0" xfId="37" applyFont="1" applyFill="1" applyAlignment="1">
      <alignment horizontal="left"/>
    </xf>
    <xf numFmtId="165" fontId="11" fillId="0" borderId="0" xfId="37" applyNumberFormat="1" applyFont="1" applyFill="1" applyAlignment="1">
      <alignment horizontal="left"/>
    </xf>
    <xf numFmtId="0" fontId="22" fillId="0" borderId="0" xfId="36" applyFont="1" applyAlignment="1">
      <alignment horizontal="center"/>
    </xf>
    <xf numFmtId="0" fontId="11" fillId="0" borderId="0" xfId="36" applyFont="1"/>
    <xf numFmtId="0" fontId="40" fillId="0" borderId="0" xfId="36" applyNumberFormat="1" applyFont="1" applyFill="1" applyAlignment="1">
      <alignment horizontal="right"/>
    </xf>
    <xf numFmtId="43" fontId="40" fillId="0" borderId="0" xfId="37" applyFont="1" applyFill="1" applyAlignment="1">
      <alignment horizontal="left"/>
    </xf>
    <xf numFmtId="0" fontId="41" fillId="0" borderId="0" xfId="36" applyNumberFormat="1" applyFont="1" applyFill="1" applyBorder="1" applyAlignment="1"/>
    <xf numFmtId="0" fontId="42" fillId="0" borderId="0" xfId="26" applyFont="1" applyFill="1"/>
    <xf numFmtId="0" fontId="43" fillId="0" borderId="0" xfId="26" applyFont="1" applyFill="1"/>
    <xf numFmtId="2" fontId="6" fillId="0" borderId="1" xfId="27" applyNumberFormat="1" applyFont="1" applyFill="1" applyBorder="1" applyAlignment="1">
      <alignment vertical="center"/>
    </xf>
    <xf numFmtId="0" fontId="5" fillId="0" borderId="1" xfId="26" applyFont="1" applyFill="1" applyBorder="1" applyAlignment="1">
      <alignment horizontal="center" vertical="center"/>
    </xf>
    <xf numFmtId="0" fontId="6" fillId="0" borderId="13" xfId="26" applyFont="1" applyFill="1" applyBorder="1" applyAlignment="1">
      <alignment vertical="center"/>
    </xf>
    <xf numFmtId="43" fontId="5" fillId="0" borderId="1" xfId="27" applyFont="1" applyFill="1" applyBorder="1" applyAlignment="1">
      <alignment vertical="center"/>
    </xf>
    <xf numFmtId="2" fontId="5" fillId="0" borderId="1" xfId="27" applyNumberFormat="1" applyFont="1" applyFill="1" applyBorder="1" applyAlignment="1">
      <alignment vertical="center"/>
    </xf>
    <xf numFmtId="2" fontId="5" fillId="0" borderId="1" xfId="27" applyNumberFormat="1" applyFont="1" applyFill="1" applyBorder="1" applyAlignment="1">
      <alignment horizontal="right" vertical="center"/>
    </xf>
    <xf numFmtId="0" fontId="6" fillId="0" borderId="13" xfId="26" applyFont="1" applyFill="1" applyBorder="1" applyAlignment="1">
      <alignment vertical="center" wrapText="1"/>
    </xf>
    <xf numFmtId="2" fontId="5" fillId="0" borderId="1" xfId="26" applyNumberFormat="1" applyFont="1" applyFill="1" applyBorder="1" applyAlignment="1">
      <alignment vertical="center"/>
    </xf>
    <xf numFmtId="2" fontId="5" fillId="0" borderId="1" xfId="26" applyNumberFormat="1" applyFont="1" applyFill="1" applyBorder="1" applyAlignment="1">
      <alignment horizontal="right" vertical="center"/>
    </xf>
    <xf numFmtId="2" fontId="5" fillId="0" borderId="14" xfId="26" applyNumberFormat="1" applyFont="1" applyFill="1" applyBorder="1" applyAlignment="1">
      <alignment vertical="center"/>
    </xf>
    <xf numFmtId="0" fontId="5" fillId="0" borderId="14" xfId="26" applyNumberFormat="1" applyFont="1" applyFill="1" applyBorder="1" applyAlignment="1">
      <alignment vertical="center"/>
    </xf>
    <xf numFmtId="180" fontId="5" fillId="0" borderId="1" xfId="26" applyNumberFormat="1" applyFont="1" applyFill="1" applyBorder="1" applyAlignment="1">
      <alignment vertical="center"/>
    </xf>
    <xf numFmtId="2" fontId="5" fillId="0" borderId="15" xfId="0" applyNumberFormat="1" applyFont="1" applyFill="1" applyBorder="1" applyAlignment="1">
      <alignment horizontal="right" vertical="center" wrapText="1"/>
    </xf>
    <xf numFmtId="0" fontId="6" fillId="0" borderId="13" xfId="26" applyFont="1" applyFill="1" applyBorder="1" applyAlignment="1">
      <alignment horizontal="left" vertical="center" wrapText="1"/>
    </xf>
    <xf numFmtId="0" fontId="5" fillId="0" borderId="14" xfId="26" applyFont="1" applyFill="1" applyBorder="1" applyAlignment="1">
      <alignment vertical="center"/>
    </xf>
    <xf numFmtId="0" fontId="5" fillId="0" borderId="2" xfId="26" applyFont="1" applyFill="1" applyBorder="1" applyAlignment="1">
      <alignment vertical="center"/>
    </xf>
    <xf numFmtId="0" fontId="5" fillId="0" borderId="1" xfId="26" applyFont="1" applyFill="1" applyBorder="1" applyAlignment="1">
      <alignment vertical="center"/>
    </xf>
    <xf numFmtId="0" fontId="5" fillId="0" borderId="13" xfId="26" applyFont="1" applyFill="1" applyBorder="1" applyAlignment="1">
      <alignment vertical="center"/>
    </xf>
    <xf numFmtId="43" fontId="6" fillId="0" borderId="14" xfId="26" applyNumberFormat="1" applyFont="1" applyFill="1" applyBorder="1" applyAlignment="1">
      <alignment vertical="center"/>
    </xf>
    <xf numFmtId="43" fontId="6" fillId="0" borderId="2" xfId="26" applyNumberFormat="1" applyFont="1" applyFill="1" applyBorder="1" applyAlignment="1">
      <alignment vertical="center"/>
    </xf>
    <xf numFmtId="43" fontId="6" fillId="0" borderId="1" xfId="26" applyNumberFormat="1" applyFont="1" applyFill="1" applyBorder="1" applyAlignment="1">
      <alignment vertical="center"/>
    </xf>
    <xf numFmtId="0" fontId="6" fillId="0" borderId="1" xfId="26" applyFont="1" applyFill="1" applyBorder="1" applyAlignment="1">
      <alignment horizontal="center" vertical="center"/>
    </xf>
    <xf numFmtId="10" fontId="6" fillId="0" borderId="14" xfId="32" applyNumberFormat="1" applyFont="1" applyFill="1" applyBorder="1" applyAlignment="1">
      <alignment vertical="center"/>
    </xf>
    <xf numFmtId="10" fontId="6" fillId="0" borderId="2" xfId="32" applyNumberFormat="1" applyFont="1" applyFill="1" applyBorder="1" applyAlignment="1">
      <alignment vertical="center"/>
    </xf>
    <xf numFmtId="183" fontId="6" fillId="0" borderId="14" xfId="32" applyNumberFormat="1" applyFont="1" applyFill="1" applyBorder="1" applyAlignment="1">
      <alignment vertical="center"/>
    </xf>
    <xf numFmtId="10" fontId="6" fillId="0" borderId="1" xfId="32" applyNumberFormat="1" applyFont="1" applyFill="1" applyBorder="1" applyAlignment="1">
      <alignment vertical="center"/>
    </xf>
    <xf numFmtId="43" fontId="5" fillId="0" borderId="14" xfId="26" applyNumberFormat="1" applyFont="1" applyFill="1" applyBorder="1" applyAlignment="1">
      <alignment vertical="center"/>
    </xf>
    <xf numFmtId="43" fontId="5" fillId="0" borderId="2" xfId="26" applyNumberFormat="1" applyFont="1" applyFill="1" applyBorder="1" applyAlignment="1">
      <alignment vertical="center"/>
    </xf>
    <xf numFmtId="43" fontId="5" fillId="0" borderId="1" xfId="26" applyNumberFormat="1" applyFont="1" applyFill="1" applyBorder="1" applyAlignment="1">
      <alignment vertical="center"/>
    </xf>
    <xf numFmtId="177" fontId="5" fillId="0" borderId="14" xfId="26" applyNumberFormat="1" applyFont="1" applyFill="1" applyBorder="1" applyAlignment="1">
      <alignment vertical="center"/>
    </xf>
    <xf numFmtId="177" fontId="5" fillId="0" borderId="2" xfId="26" applyNumberFormat="1" applyFont="1" applyFill="1" applyBorder="1" applyAlignment="1">
      <alignment vertical="center"/>
    </xf>
    <xf numFmtId="177" fontId="5" fillId="0" borderId="1" xfId="26" applyNumberFormat="1" applyFont="1" applyFill="1" applyBorder="1" applyAlignment="1">
      <alignment vertical="center"/>
    </xf>
    <xf numFmtId="173" fontId="6" fillId="0" borderId="14" xfId="26" applyNumberFormat="1" applyFont="1" applyFill="1" applyBorder="1" applyAlignment="1">
      <alignment vertical="center"/>
    </xf>
    <xf numFmtId="173" fontId="6" fillId="0" borderId="2" xfId="26" applyNumberFormat="1" applyFont="1" applyFill="1" applyBorder="1" applyAlignment="1">
      <alignment vertical="center"/>
    </xf>
    <xf numFmtId="173" fontId="6" fillId="0" borderId="1" xfId="26" applyNumberFormat="1" applyFont="1" applyFill="1" applyBorder="1" applyAlignment="1">
      <alignment vertical="center"/>
    </xf>
    <xf numFmtId="177" fontId="6" fillId="0" borderId="2" xfId="26" applyNumberFormat="1" applyFont="1" applyFill="1" applyBorder="1" applyAlignment="1">
      <alignment vertical="center"/>
    </xf>
    <xf numFmtId="177" fontId="6" fillId="0" borderId="1" xfId="26" applyNumberFormat="1" applyFont="1" applyFill="1" applyBorder="1" applyAlignment="1">
      <alignment vertical="center"/>
    </xf>
    <xf numFmtId="177" fontId="6" fillId="0" borderId="14" xfId="26" applyNumberFormat="1" applyFont="1" applyFill="1" applyBorder="1" applyAlignment="1">
      <alignment vertical="center"/>
    </xf>
    <xf numFmtId="177" fontId="6" fillId="0" borderId="4" xfId="26" applyNumberFormat="1" applyFont="1" applyFill="1" applyBorder="1" applyAlignment="1">
      <alignment vertical="center"/>
    </xf>
    <xf numFmtId="2" fontId="6" fillId="0" borderId="14" xfId="26" applyNumberFormat="1" applyFont="1" applyFill="1" applyBorder="1" applyAlignment="1">
      <alignment vertical="center"/>
    </xf>
    <xf numFmtId="2" fontId="6" fillId="0" borderId="1" xfId="26" applyNumberFormat="1" applyFont="1" applyFill="1" applyBorder="1" applyAlignment="1">
      <alignment vertical="center"/>
    </xf>
    <xf numFmtId="2" fontId="6" fillId="0" borderId="2" xfId="26" applyNumberFormat="1" applyFont="1" applyFill="1" applyBorder="1" applyAlignment="1">
      <alignment vertical="center"/>
    </xf>
    <xf numFmtId="2" fontId="5" fillId="0" borderId="4" xfId="26" applyNumberFormat="1" applyFont="1" applyFill="1" applyBorder="1" applyAlignment="1">
      <alignment vertical="center"/>
    </xf>
    <xf numFmtId="2" fontId="5" fillId="0" borderId="2" xfId="26" applyNumberFormat="1" applyFont="1" applyFill="1" applyBorder="1" applyAlignment="1">
      <alignment vertical="center"/>
    </xf>
    <xf numFmtId="2" fontId="5" fillId="2" borderId="1" xfId="26" applyNumberFormat="1" applyFont="1" applyFill="1" applyBorder="1" applyAlignment="1">
      <alignment vertical="center"/>
    </xf>
    <xf numFmtId="1" fontId="5" fillId="0" borderId="2" xfId="26" applyNumberFormat="1" applyFont="1" applyFill="1" applyBorder="1" applyAlignment="1">
      <alignment vertical="center"/>
    </xf>
    <xf numFmtId="1" fontId="5" fillId="0" borderId="1" xfId="26" applyNumberFormat="1" applyFont="1" applyFill="1" applyBorder="1" applyAlignment="1">
      <alignment vertical="center"/>
    </xf>
    <xf numFmtId="1" fontId="5" fillId="0" borderId="14" xfId="26" applyNumberFormat="1" applyFont="1" applyFill="1" applyBorder="1" applyAlignment="1">
      <alignment vertical="center"/>
    </xf>
    <xf numFmtId="0" fontId="5" fillId="0" borderId="14" xfId="26" applyFont="1" applyFill="1" applyBorder="1" applyAlignment="1">
      <alignment horizontal="center" vertical="center" wrapText="1"/>
    </xf>
    <xf numFmtId="0" fontId="5" fillId="0" borderId="2" xfId="26" applyFont="1" applyFill="1" applyBorder="1" applyAlignment="1">
      <alignment horizontal="center" vertical="center" wrapText="1"/>
    </xf>
    <xf numFmtId="0" fontId="5" fillId="0" borderId="1" xfId="26" applyFont="1" applyFill="1" applyBorder="1" applyAlignment="1">
      <alignment horizontal="center" vertical="center" wrapText="1"/>
    </xf>
    <xf numFmtId="0" fontId="6" fillId="0" borderId="1" xfId="26" applyFont="1" applyFill="1" applyBorder="1" applyAlignment="1">
      <alignment vertical="center"/>
    </xf>
    <xf numFmtId="0" fontId="6" fillId="0" borderId="1" xfId="26" applyFont="1" applyBorder="1" applyAlignment="1">
      <alignment vertical="center"/>
    </xf>
    <xf numFmtId="0" fontId="5" fillId="0" borderId="1" xfId="26" applyFont="1" applyBorder="1" applyAlignment="1">
      <alignment vertical="center"/>
    </xf>
    <xf numFmtId="178" fontId="5" fillId="0" borderId="1" xfId="26" applyNumberFormat="1" applyFont="1" applyFill="1" applyBorder="1" applyAlignment="1">
      <alignment vertical="center"/>
    </xf>
    <xf numFmtId="43" fontId="5" fillId="0" borderId="1" xfId="27" applyFont="1" applyBorder="1" applyAlignment="1">
      <alignment vertical="center"/>
    </xf>
    <xf numFmtId="0" fontId="5" fillId="2" borderId="1" xfId="26" applyFont="1" applyFill="1" applyBorder="1" applyAlignment="1">
      <alignment vertical="center"/>
    </xf>
    <xf numFmtId="2" fontId="6" fillId="2" borderId="1" xfId="26" applyNumberFormat="1" applyFont="1" applyFill="1" applyBorder="1" applyAlignment="1">
      <alignment vertical="center"/>
    </xf>
    <xf numFmtId="184" fontId="5" fillId="0" borderId="2" xfId="32" applyNumberFormat="1" applyFont="1" applyFill="1" applyBorder="1" applyAlignment="1">
      <alignment vertical="center"/>
    </xf>
    <xf numFmtId="184" fontId="5" fillId="0" borderId="1" xfId="32" applyNumberFormat="1" applyFont="1" applyFill="1" applyBorder="1" applyAlignment="1">
      <alignment vertical="center"/>
    </xf>
    <xf numFmtId="10" fontId="5" fillId="2" borderId="1" xfId="32" applyNumberFormat="1" applyFont="1" applyFill="1" applyBorder="1" applyAlignment="1">
      <alignment vertical="center"/>
    </xf>
    <xf numFmtId="10" fontId="5" fillId="0" borderId="2" xfId="32" applyNumberFormat="1" applyFont="1" applyFill="1" applyBorder="1" applyAlignment="1">
      <alignment vertical="center"/>
    </xf>
    <xf numFmtId="10" fontId="5" fillId="0" borderId="1" xfId="32" applyNumberFormat="1" applyFont="1" applyFill="1" applyBorder="1" applyAlignment="1">
      <alignment vertical="center"/>
    </xf>
    <xf numFmtId="10" fontId="5" fillId="0" borderId="2" xfId="47" applyNumberFormat="1" applyFont="1" applyFill="1" applyBorder="1" applyAlignment="1">
      <alignment vertical="center"/>
    </xf>
    <xf numFmtId="10" fontId="5" fillId="0" borderId="1" xfId="47" applyNumberFormat="1" applyFont="1" applyFill="1" applyBorder="1" applyAlignment="1">
      <alignment vertical="center"/>
    </xf>
    <xf numFmtId="10" fontId="5" fillId="2" borderId="2" xfId="47" applyNumberFormat="1" applyFont="1" applyFill="1" applyBorder="1" applyAlignment="1">
      <alignment vertical="center"/>
    </xf>
    <xf numFmtId="10" fontId="5" fillId="2" borderId="1" xfId="47" applyNumberFormat="1" applyFont="1" applyFill="1" applyBorder="1" applyAlignment="1">
      <alignment vertical="center"/>
    </xf>
    <xf numFmtId="10" fontId="5" fillId="0" borderId="14" xfId="47" applyNumberFormat="1" applyFont="1" applyFill="1" applyBorder="1" applyAlignment="1">
      <alignment vertical="center"/>
    </xf>
    <xf numFmtId="10" fontId="5" fillId="0" borderId="1" xfId="47" applyNumberFormat="1" applyFont="1" applyFill="1" applyBorder="1" applyAlignment="1">
      <alignment horizontal="right" vertical="center"/>
    </xf>
    <xf numFmtId="10" fontId="5" fillId="0" borderId="14" xfId="35" applyNumberFormat="1" applyFont="1" applyFill="1" applyBorder="1" applyAlignment="1">
      <alignment vertical="center"/>
    </xf>
    <xf numFmtId="10" fontId="5" fillId="0" borderId="2" xfId="35" applyNumberFormat="1" applyFont="1" applyFill="1" applyBorder="1" applyAlignment="1">
      <alignment vertical="center"/>
    </xf>
    <xf numFmtId="10" fontId="5" fillId="0" borderId="1" xfId="35" applyNumberFormat="1" applyFont="1" applyFill="1" applyBorder="1" applyAlignment="1">
      <alignment vertical="center"/>
    </xf>
    <xf numFmtId="9" fontId="5" fillId="0" borderId="14" xfId="47" applyNumberFormat="1" applyFont="1" applyFill="1" applyBorder="1" applyAlignment="1">
      <alignment vertical="center"/>
    </xf>
    <xf numFmtId="9" fontId="5" fillId="0" borderId="2" xfId="47" applyNumberFormat="1" applyFont="1" applyFill="1" applyBorder="1" applyAlignment="1">
      <alignment vertical="center"/>
    </xf>
    <xf numFmtId="9" fontId="5" fillId="0" borderId="1" xfId="47" applyNumberFormat="1" applyFont="1" applyFill="1" applyBorder="1" applyAlignment="1">
      <alignment vertical="center"/>
    </xf>
    <xf numFmtId="2" fontId="5" fillId="0" borderId="14" xfId="47" applyNumberFormat="1" applyFont="1" applyFill="1" applyBorder="1" applyAlignment="1">
      <alignment vertical="center"/>
    </xf>
    <xf numFmtId="2" fontId="5" fillId="0" borderId="1" xfId="47" applyNumberFormat="1" applyFont="1" applyFill="1" applyBorder="1" applyAlignment="1">
      <alignment vertical="center"/>
    </xf>
    <xf numFmtId="1" fontId="5" fillId="0" borderId="1" xfId="26" applyNumberFormat="1" applyFont="1" applyFill="1" applyBorder="1" applyAlignment="1">
      <alignment horizontal="center" vertical="center"/>
    </xf>
    <xf numFmtId="1" fontId="5" fillId="0" borderId="13" xfId="26" applyNumberFormat="1" applyFont="1" applyFill="1" applyBorder="1" applyAlignment="1">
      <alignment vertical="center"/>
    </xf>
    <xf numFmtId="184" fontId="5" fillId="0" borderId="1" xfId="47" applyNumberFormat="1" applyFont="1" applyFill="1" applyBorder="1" applyAlignment="1">
      <alignment vertical="center"/>
    </xf>
    <xf numFmtId="10" fontId="42" fillId="0" borderId="0" xfId="26" applyNumberFormat="1" applyFont="1" applyFill="1"/>
    <xf numFmtId="180" fontId="5" fillId="0" borderId="14" xfId="26" applyNumberFormat="1" applyFont="1" applyFill="1" applyBorder="1" applyAlignment="1">
      <alignment vertical="center"/>
    </xf>
    <xf numFmtId="180" fontId="5" fillId="0" borderId="2" xfId="26" applyNumberFormat="1" applyFont="1" applyFill="1" applyBorder="1" applyAlignment="1">
      <alignment vertical="center"/>
    </xf>
    <xf numFmtId="2" fontId="42" fillId="0" borderId="1" xfId="26" applyNumberFormat="1" applyFont="1" applyFill="1" applyBorder="1"/>
    <xf numFmtId="10" fontId="5" fillId="0" borderId="1" xfId="48" applyNumberFormat="1" applyFont="1" applyFill="1" applyBorder="1" applyAlignment="1">
      <alignment vertical="center"/>
    </xf>
    <xf numFmtId="0" fontId="5" fillId="0" borderId="5" xfId="26" applyFont="1" applyFill="1" applyBorder="1" applyAlignment="1">
      <alignment vertical="center"/>
    </xf>
    <xf numFmtId="0" fontId="5" fillId="0" borderId="5" xfId="26" applyFont="1" applyFill="1" applyBorder="1" applyAlignment="1">
      <alignment horizontal="center" vertical="center"/>
    </xf>
    <xf numFmtId="0" fontId="5" fillId="0" borderId="16" xfId="26" applyFont="1" applyFill="1" applyBorder="1" applyAlignment="1">
      <alignment vertical="center"/>
    </xf>
    <xf numFmtId="0" fontId="42" fillId="0" borderId="1" xfId="26" applyFont="1" applyFill="1" applyBorder="1" applyAlignment="1">
      <alignment wrapText="1"/>
    </xf>
    <xf numFmtId="0" fontId="6" fillId="0" borderId="1" xfId="26" applyFont="1" applyFill="1" applyBorder="1" applyAlignment="1">
      <alignment horizontal="center" vertical="top" wrapText="1"/>
    </xf>
    <xf numFmtId="0" fontId="6" fillId="0" borderId="1" xfId="26" applyFont="1" applyFill="1" applyBorder="1" applyAlignment="1">
      <alignment horizontal="center" vertical="center" wrapText="1"/>
    </xf>
    <xf numFmtId="0" fontId="6" fillId="0" borderId="1" xfId="26" applyFont="1" applyFill="1" applyBorder="1" applyAlignment="1">
      <alignment vertical="center" wrapText="1"/>
    </xf>
    <xf numFmtId="0" fontId="5" fillId="0" borderId="1" xfId="26" applyFont="1" applyFill="1" applyBorder="1" applyAlignment="1">
      <alignment horizontal="left" vertical="center"/>
    </xf>
    <xf numFmtId="0" fontId="5" fillId="0" borderId="0" xfId="26" applyFont="1" applyFill="1" applyAlignment="1">
      <alignment vertical="center"/>
    </xf>
    <xf numFmtId="0" fontId="5" fillId="0" borderId="0" xfId="26" applyFont="1" applyFill="1" applyAlignment="1">
      <alignment horizontal="center" vertical="center"/>
    </xf>
    <xf numFmtId="0" fontId="6" fillId="0" borderId="0" xfId="26" applyFont="1" applyFill="1" applyAlignment="1">
      <alignment vertical="center"/>
    </xf>
    <xf numFmtId="0" fontId="3" fillId="0" borderId="0" xfId="26" applyFont="1" applyFill="1" applyAlignment="1">
      <alignment horizontal="left"/>
    </xf>
    <xf numFmtId="43" fontId="6" fillId="0" borderId="0" xfId="27" applyFont="1" applyFill="1" applyAlignment="1">
      <alignment horizontal="left"/>
    </xf>
    <xf numFmtId="165" fontId="6" fillId="0" borderId="0" xfId="27" applyNumberFormat="1" applyFont="1" applyFill="1" applyAlignment="1">
      <alignment horizontal="left"/>
    </xf>
    <xf numFmtId="0" fontId="44" fillId="0" borderId="0" xfId="7" applyFont="1" applyFill="1" applyAlignment="1" applyProtection="1">
      <alignment horizontal="center"/>
    </xf>
    <xf numFmtId="0" fontId="44" fillId="0" borderId="0" xfId="26" applyNumberFormat="1" applyFont="1" applyFill="1" applyAlignment="1">
      <alignment vertical="center"/>
    </xf>
    <xf numFmtId="0" fontId="6" fillId="0" borderId="0" xfId="26" applyNumberFormat="1" applyFont="1" applyFill="1" applyAlignment="1">
      <alignment horizontal="right"/>
    </xf>
    <xf numFmtId="0" fontId="6" fillId="0" borderId="0" xfId="26" applyNumberFormat="1" applyFont="1" applyFill="1" applyBorder="1" applyAlignment="1"/>
    <xf numFmtId="0" fontId="45" fillId="0" borderId="0" xfId="26" applyFont="1" applyFill="1"/>
    <xf numFmtId="0" fontId="1" fillId="0" borderId="0" xfId="26" applyFont="1" applyAlignment="1">
      <alignment vertical="center"/>
    </xf>
    <xf numFmtId="43" fontId="1" fillId="0" borderId="0" xfId="27" applyFont="1" applyAlignment="1">
      <alignment vertical="center"/>
    </xf>
    <xf numFmtId="2" fontId="2" fillId="0" borderId="1" xfId="26" applyNumberFormat="1" applyFont="1" applyBorder="1" applyAlignment="1">
      <alignment vertical="center"/>
    </xf>
    <xf numFmtId="0" fontId="1" fillId="0" borderId="1" xfId="26" applyFont="1" applyBorder="1" applyAlignment="1">
      <alignment vertical="center"/>
    </xf>
    <xf numFmtId="43" fontId="2" fillId="0" borderId="1" xfId="27" applyFont="1" applyBorder="1" applyAlignment="1">
      <alignment vertical="center" wrapText="1"/>
    </xf>
    <xf numFmtId="0" fontId="0" fillId="0" borderId="1" xfId="0" applyBorder="1"/>
    <xf numFmtId="2" fontId="46" fillId="0" borderId="15" xfId="1" applyNumberFormat="1" applyFont="1" applyBorder="1" applyAlignment="1">
      <alignment horizontal="center"/>
    </xf>
    <xf numFmtId="2" fontId="46" fillId="0" borderId="17" xfId="1" applyNumberFormat="1" applyFont="1" applyBorder="1" applyAlignment="1">
      <alignment horizontal="center"/>
    </xf>
    <xf numFmtId="0" fontId="2" fillId="0" borderId="1" xfId="26" applyFont="1" applyBorder="1" applyAlignment="1">
      <alignment horizontal="center" vertical="center"/>
    </xf>
    <xf numFmtId="43" fontId="2" fillId="0" borderId="1" xfId="27" applyFont="1" applyBorder="1" applyAlignment="1">
      <alignment vertical="center"/>
    </xf>
    <xf numFmtId="0" fontId="2" fillId="0" borderId="1" xfId="26" applyFont="1" applyBorder="1" applyAlignment="1">
      <alignment horizontal="center" vertical="center" wrapText="1"/>
    </xf>
    <xf numFmtId="43" fontId="1" fillId="0" borderId="1" xfId="27" applyFont="1" applyBorder="1" applyAlignment="1">
      <alignment vertical="center"/>
    </xf>
    <xf numFmtId="0" fontId="1" fillId="0" borderId="0" xfId="26" applyFont="1" applyBorder="1" applyAlignment="1">
      <alignment vertical="center"/>
    </xf>
    <xf numFmtId="0" fontId="11" fillId="0" borderId="0" xfId="26" applyFont="1" applyBorder="1" applyAlignment="1">
      <alignment vertical="center"/>
    </xf>
    <xf numFmtId="0" fontId="2" fillId="0" borderId="0" xfId="26" applyFont="1" applyBorder="1" applyAlignment="1">
      <alignment vertical="center"/>
    </xf>
    <xf numFmtId="43" fontId="2" fillId="0" borderId="0" xfId="27" applyFont="1" applyBorder="1" applyAlignment="1">
      <alignment vertical="center"/>
    </xf>
    <xf numFmtId="0" fontId="0" fillId="0" borderId="1" xfId="0" applyFont="1" applyBorder="1" applyAlignment="1">
      <alignment horizontal="center"/>
    </xf>
    <xf numFmtId="43" fontId="1" fillId="0" borderId="0" xfId="27" applyFont="1" applyAlignment="1">
      <alignment vertical="center" wrapText="1"/>
    </xf>
    <xf numFmtId="0" fontId="2" fillId="0" borderId="1" xfId="26" applyFont="1" applyBorder="1" applyAlignment="1">
      <alignment vertical="center"/>
    </xf>
    <xf numFmtId="0" fontId="1" fillId="0" borderId="1" xfId="26" applyBorder="1" applyAlignment="1">
      <alignment vertical="center"/>
    </xf>
    <xf numFmtId="43" fontId="0" fillId="0" borderId="1" xfId="27" applyFont="1" applyBorder="1" applyAlignment="1">
      <alignment vertical="center"/>
    </xf>
    <xf numFmtId="0" fontId="1" fillId="0" borderId="0" xfId="26" applyAlignment="1">
      <alignment horizontal="center" vertical="center"/>
    </xf>
    <xf numFmtId="0" fontId="2" fillId="0" borderId="0" xfId="26" applyFont="1" applyAlignment="1">
      <alignment horizontal="center" vertical="center"/>
    </xf>
    <xf numFmtId="0" fontId="42" fillId="0" borderId="0" xfId="26" applyFont="1" applyAlignment="1">
      <alignment vertical="center"/>
    </xf>
    <xf numFmtId="43" fontId="42" fillId="0" borderId="0" xfId="27" applyFont="1" applyAlignment="1">
      <alignment vertical="center"/>
    </xf>
    <xf numFmtId="0" fontId="1" fillId="0" borderId="0" xfId="26" applyFont="1" applyAlignment="1">
      <alignment vertical="center" wrapText="1"/>
    </xf>
    <xf numFmtId="0" fontId="42" fillId="0" borderId="0" xfId="26" applyFont="1" applyAlignment="1">
      <alignment vertical="center" wrapText="1"/>
    </xf>
    <xf numFmtId="0" fontId="47" fillId="0" borderId="0" xfId="26" applyFont="1" applyAlignment="1">
      <alignment vertical="center"/>
    </xf>
    <xf numFmtId="0" fontId="1" fillId="0" borderId="0" xfId="26" applyAlignment="1">
      <alignment vertical="center"/>
    </xf>
    <xf numFmtId="0" fontId="43" fillId="0" borderId="0" xfId="26" applyFont="1" applyAlignment="1">
      <alignment vertical="center"/>
    </xf>
    <xf numFmtId="43" fontId="48" fillId="0" borderId="0" xfId="27" applyFont="1" applyAlignment="1">
      <alignment vertical="center"/>
    </xf>
    <xf numFmtId="0" fontId="49" fillId="0" borderId="0" xfId="26" applyFont="1" applyAlignment="1">
      <alignment vertical="center"/>
    </xf>
    <xf numFmtId="0" fontId="50" fillId="0" borderId="0" xfId="26" applyFont="1" applyAlignment="1">
      <alignment vertical="center"/>
    </xf>
    <xf numFmtId="0" fontId="48" fillId="0" borderId="0" xfId="26" applyFont="1" applyAlignment="1">
      <alignment vertical="center"/>
    </xf>
    <xf numFmtId="0" fontId="48" fillId="0" borderId="0" xfId="26" applyFont="1" applyAlignment="1">
      <alignment horizontal="right" vertical="center"/>
    </xf>
    <xf numFmtId="0" fontId="8" fillId="0" borderId="0" xfId="26" applyNumberFormat="1" applyFont="1" applyFill="1" applyBorder="1" applyAlignment="1">
      <alignment horizontal="centerContinuous" vertical="center"/>
    </xf>
    <xf numFmtId="43" fontId="8" fillId="0" borderId="0" xfId="27" applyFont="1" applyFill="1" applyBorder="1" applyAlignment="1">
      <alignment horizontal="left" vertical="center"/>
    </xf>
    <xf numFmtId="0" fontId="7" fillId="0" borderId="0" xfId="26" applyNumberFormat="1" applyFont="1" applyFill="1" applyAlignment="1">
      <alignment vertical="center"/>
    </xf>
    <xf numFmtId="0" fontId="2" fillId="0" borderId="0" xfId="26" applyNumberFormat="1" applyFont="1" applyFill="1" applyAlignment="1">
      <alignment horizontal="right" vertical="center"/>
    </xf>
    <xf numFmtId="43" fontId="51" fillId="0" borderId="0" xfId="27" applyFont="1" applyFill="1" applyBorder="1" applyAlignment="1">
      <alignment horizontal="left" vertical="center"/>
    </xf>
    <xf numFmtId="43" fontId="26" fillId="0" borderId="0" xfId="25" applyNumberFormat="1" applyFont="1" applyAlignment="1">
      <alignment vertical="center"/>
    </xf>
    <xf numFmtId="0" fontId="3" fillId="0" borderId="0" xfId="1" applyFont="1"/>
    <xf numFmtId="178" fontId="3" fillId="0" borderId="0" xfId="1" applyNumberFormat="1" applyFont="1"/>
    <xf numFmtId="0" fontId="3" fillId="0" borderId="0" xfId="1" applyFont="1" applyBorder="1" applyAlignment="1">
      <alignment vertical="center"/>
    </xf>
    <xf numFmtId="0" fontId="3" fillId="0" borderId="1" xfId="1" applyFont="1" applyBorder="1" applyAlignment="1">
      <alignment vertical="center"/>
    </xf>
    <xf numFmtId="0" fontId="1" fillId="0" borderId="1" xfId="1" applyFont="1" applyBorder="1"/>
    <xf numFmtId="0" fontId="1" fillId="0" borderId="1" xfId="1" applyBorder="1"/>
    <xf numFmtId="0" fontId="16" fillId="0" borderId="1" xfId="1" applyFont="1" applyFill="1" applyBorder="1"/>
    <xf numFmtId="2" fontId="16" fillId="0" borderId="1" xfId="1" applyNumberFormat="1" applyFont="1" applyFill="1" applyBorder="1" applyAlignment="1">
      <alignment vertical="center"/>
    </xf>
    <xf numFmtId="185" fontId="11" fillId="0" borderId="1" xfId="1" applyNumberFormat="1" applyFont="1" applyBorder="1" applyAlignment="1">
      <alignment horizontal="center" vertical="center"/>
    </xf>
    <xf numFmtId="0" fontId="16" fillId="0" borderId="1" xfId="1" applyFont="1" applyBorder="1" applyAlignment="1">
      <alignment horizontal="left" vertical="center"/>
    </xf>
    <xf numFmtId="185" fontId="11" fillId="0" borderId="1" xfId="1" applyNumberFormat="1" applyFont="1" applyBorder="1" applyAlignment="1">
      <alignment horizontal="center" vertical="top"/>
    </xf>
    <xf numFmtId="185" fontId="16" fillId="0" borderId="1" xfId="1" applyNumberFormat="1" applyFont="1" applyBorder="1" applyAlignment="1">
      <alignment horizontal="center" vertical="center"/>
    </xf>
    <xf numFmtId="185" fontId="16" fillId="0" borderId="1" xfId="1" applyNumberFormat="1" applyFont="1" applyBorder="1" applyAlignment="1">
      <alignment horizontal="center" vertical="top"/>
    </xf>
    <xf numFmtId="2" fontId="16" fillId="0" borderId="0" xfId="1" applyNumberFormat="1" applyFont="1" applyBorder="1" applyAlignment="1">
      <alignment vertical="center"/>
    </xf>
    <xf numFmtId="0" fontId="3" fillId="3" borderId="0" xfId="1" applyFont="1" applyFill="1" applyAlignment="1">
      <alignment vertical="center"/>
    </xf>
    <xf numFmtId="0" fontId="11" fillId="0" borderId="1" xfId="1" applyFont="1" applyFill="1" applyBorder="1"/>
    <xf numFmtId="1" fontId="11" fillId="0" borderId="1" xfId="1" applyNumberFormat="1" applyFont="1" applyBorder="1"/>
    <xf numFmtId="2" fontId="16" fillId="0" borderId="1" xfId="1" applyNumberFormat="1" applyFont="1" applyBorder="1" applyAlignment="1">
      <alignment vertical="center"/>
    </xf>
    <xf numFmtId="0" fontId="11" fillId="0" borderId="1" xfId="31" applyFont="1" applyBorder="1" applyAlignment="1">
      <alignment horizontal="center" vertical="center" wrapText="1"/>
    </xf>
    <xf numFmtId="0" fontId="4" fillId="0" borderId="1" xfId="31" applyFont="1" applyBorder="1" applyAlignment="1">
      <alignment horizontal="center" vertical="center" wrapText="1"/>
    </xf>
    <xf numFmtId="0" fontId="11" fillId="0" borderId="1" xfId="1" applyFont="1" applyBorder="1" applyAlignment="1">
      <alignment horizontal="center" vertical="center" wrapText="1"/>
    </xf>
    <xf numFmtId="1" fontId="11" fillId="0" borderId="0" xfId="1" applyNumberFormat="1" applyFont="1" applyBorder="1"/>
    <xf numFmtId="0" fontId="11" fillId="0" borderId="0" xfId="31" applyFont="1" applyAlignment="1">
      <alignment horizontal="center" vertical="center" wrapText="1"/>
    </xf>
    <xf numFmtId="0" fontId="16" fillId="0" borderId="0" xfId="1" applyFont="1"/>
    <xf numFmtId="0" fontId="4" fillId="0" borderId="0" xfId="1" applyFont="1" applyAlignment="1">
      <alignment vertical="center"/>
    </xf>
    <xf numFmtId="0" fontId="16" fillId="0" borderId="1" xfId="1" applyFont="1" applyBorder="1"/>
    <xf numFmtId="170" fontId="11" fillId="0" borderId="1" xfId="1" applyNumberFormat="1" applyFont="1" applyBorder="1" applyAlignment="1">
      <alignment horizontal="center" vertical="center"/>
    </xf>
    <xf numFmtId="0" fontId="11" fillId="0" borderId="1" xfId="1" applyFont="1" applyBorder="1" applyAlignment="1">
      <alignment vertical="center"/>
    </xf>
    <xf numFmtId="2" fontId="11" fillId="0" borderId="1" xfId="1" applyNumberFormat="1" applyFont="1" applyBorder="1" applyAlignment="1">
      <alignment horizontal="center" vertical="center"/>
    </xf>
    <xf numFmtId="0" fontId="16" fillId="0" borderId="1" xfId="1" applyFont="1" applyBorder="1" applyAlignment="1">
      <alignment vertical="center"/>
    </xf>
    <xf numFmtId="185" fontId="11" fillId="0" borderId="1" xfId="1" applyNumberFormat="1" applyFont="1" applyFill="1" applyBorder="1" applyAlignment="1">
      <alignment horizontal="center" vertical="top"/>
    </xf>
    <xf numFmtId="17" fontId="16" fillId="0" borderId="1" xfId="1" applyNumberFormat="1" applyFont="1" applyBorder="1" applyAlignment="1">
      <alignment horizontal="left" vertical="center"/>
    </xf>
    <xf numFmtId="2" fontId="11" fillId="0" borderId="1" xfId="1" applyNumberFormat="1" applyFont="1" applyBorder="1" applyAlignment="1">
      <alignment vertical="center"/>
    </xf>
    <xf numFmtId="0" fontId="11" fillId="0" borderId="1" xfId="1" applyFont="1" applyBorder="1"/>
    <xf numFmtId="2" fontId="16" fillId="0" borderId="1" xfId="1" applyNumberFormat="1" applyFont="1" applyBorder="1" applyAlignment="1">
      <alignment horizontal="center" vertical="center"/>
    </xf>
    <xf numFmtId="0" fontId="6" fillId="0" borderId="0" xfId="1" applyFont="1" applyAlignment="1">
      <alignment horizontal="center" vertical="center" wrapText="1"/>
    </xf>
    <xf numFmtId="0" fontId="4" fillId="0" borderId="0" xfId="1" applyFont="1" applyAlignment="1">
      <alignment horizontal="center" vertical="center" wrapText="1"/>
    </xf>
    <xf numFmtId="0" fontId="16" fillId="0" borderId="0" xfId="1" applyFont="1" applyAlignment="1">
      <alignment vertical="center"/>
    </xf>
    <xf numFmtId="0" fontId="3" fillId="0" borderId="0" xfId="1" applyFont="1" applyFill="1" applyBorder="1" applyAlignment="1">
      <alignment vertical="center"/>
    </xf>
    <xf numFmtId="0" fontId="16" fillId="0" borderId="0" xfId="1" applyFont="1" applyFill="1" applyBorder="1" applyAlignment="1">
      <alignment vertical="center"/>
    </xf>
    <xf numFmtId="0" fontId="11" fillId="0" borderId="0" xfId="1" applyNumberFormat="1" applyFont="1" applyFill="1" applyBorder="1" applyAlignment="1">
      <alignment horizontal="left" vertical="center"/>
    </xf>
    <xf numFmtId="0" fontId="11" fillId="0" borderId="0" xfId="1" applyNumberFormat="1" applyFont="1" applyFill="1" applyBorder="1" applyAlignment="1">
      <alignment horizontal="right" vertical="center"/>
    </xf>
    <xf numFmtId="43" fontId="16" fillId="0" borderId="0" xfId="2" applyFont="1" applyFill="1" applyBorder="1" applyAlignment="1">
      <alignment vertical="center"/>
    </xf>
    <xf numFmtId="0" fontId="11" fillId="0" borderId="0" xfId="1" applyFont="1" applyFill="1" applyBorder="1" applyAlignment="1">
      <alignment horizontal="right" vertical="center"/>
    </xf>
    <xf numFmtId="0" fontId="54" fillId="0" borderId="0" xfId="1" applyNumberFormat="1" applyFont="1" applyFill="1" applyBorder="1" applyAlignment="1">
      <alignment horizontal="left" vertical="center"/>
    </xf>
    <xf numFmtId="0" fontId="11" fillId="0" borderId="0" xfId="1" applyNumberFormat="1" applyFont="1" applyFill="1" applyBorder="1" applyAlignment="1">
      <alignment horizontal="centerContinuous" vertical="center"/>
    </xf>
    <xf numFmtId="0" fontId="55" fillId="0" borderId="0" xfId="1" applyNumberFormat="1" applyFont="1" applyFill="1"/>
    <xf numFmtId="43" fontId="11" fillId="0" borderId="0" xfId="2" applyFont="1" applyFill="1" applyBorder="1" applyAlignment="1">
      <alignment horizontal="left" vertical="center"/>
    </xf>
    <xf numFmtId="0" fontId="55" fillId="0" borderId="0" xfId="1" applyNumberFormat="1" applyFont="1" applyFill="1" applyBorder="1" applyAlignment="1">
      <alignment vertical="center"/>
    </xf>
    <xf numFmtId="0" fontId="11" fillId="0" borderId="0" xfId="1" applyNumberFormat="1" applyFont="1" applyFill="1" applyBorder="1" applyAlignment="1">
      <alignment vertical="center"/>
    </xf>
    <xf numFmtId="0" fontId="3" fillId="0" borderId="0" xfId="26" applyFont="1" applyBorder="1" applyAlignment="1">
      <alignment vertical="center"/>
    </xf>
    <xf numFmtId="0" fontId="4" fillId="0" borderId="0" xfId="26" applyFont="1" applyBorder="1" applyAlignment="1">
      <alignment vertical="center"/>
    </xf>
    <xf numFmtId="43" fontId="4" fillId="0" borderId="0" xfId="27" applyFont="1" applyBorder="1" applyAlignment="1">
      <alignment vertical="center"/>
    </xf>
    <xf numFmtId="43" fontId="4" fillId="0" borderId="0" xfId="27" applyFont="1" applyBorder="1" applyAlignment="1">
      <alignment horizontal="left" vertical="center" wrapText="1"/>
    </xf>
    <xf numFmtId="43" fontId="3" fillId="0" borderId="0" xfId="27" applyFont="1" applyBorder="1" applyAlignment="1">
      <alignment vertical="center"/>
    </xf>
    <xf numFmtId="43" fontId="4" fillId="0" borderId="0" xfId="27" applyFont="1" applyBorder="1" applyAlignment="1">
      <alignment horizontal="left" vertical="center"/>
    </xf>
    <xf numFmtId="0" fontId="4" fillId="0" borderId="0" xfId="26" applyFont="1" applyBorder="1" applyAlignment="1">
      <alignment horizontal="center" vertical="center"/>
    </xf>
    <xf numFmtId="0" fontId="4" fillId="0" borderId="0" xfId="26" applyNumberFormat="1" applyFont="1" applyFill="1" applyBorder="1" applyAlignment="1">
      <alignment horizontal="left" vertical="center"/>
    </xf>
    <xf numFmtId="0" fontId="56" fillId="0" borderId="0" xfId="26" applyNumberFormat="1" applyFont="1" applyFill="1" applyBorder="1" applyAlignment="1">
      <alignment horizontal="left" vertical="center"/>
    </xf>
    <xf numFmtId="0" fontId="35" fillId="0" borderId="0" xfId="26" applyNumberFormat="1" applyFont="1" applyFill="1" applyBorder="1" applyAlignment="1">
      <alignment horizontal="left" vertical="center"/>
    </xf>
    <xf numFmtId="0" fontId="56" fillId="0" borderId="0" xfId="26" applyNumberFormat="1" applyFont="1" applyFill="1" applyBorder="1" applyAlignment="1">
      <alignment horizontal="centerContinuous" vertical="center"/>
    </xf>
    <xf numFmtId="43" fontId="11" fillId="0" borderId="0" xfId="27" applyFont="1" applyBorder="1" applyAlignment="1">
      <alignment vertical="center"/>
    </xf>
    <xf numFmtId="2" fontId="11" fillId="0" borderId="1" xfId="26" applyNumberFormat="1" applyFont="1" applyBorder="1" applyAlignment="1">
      <alignment vertical="center"/>
    </xf>
    <xf numFmtId="43" fontId="4" fillId="0" borderId="1" xfId="27" applyFont="1" applyBorder="1" applyAlignment="1">
      <alignment horizontal="left" vertical="center"/>
    </xf>
    <xf numFmtId="0" fontId="11" fillId="0" borderId="1" xfId="26" applyFont="1" applyBorder="1" applyAlignment="1">
      <alignment vertical="center" wrapText="1"/>
    </xf>
    <xf numFmtId="0" fontId="11" fillId="0" borderId="1" xfId="26" applyFont="1" applyBorder="1" applyAlignment="1">
      <alignment horizontal="center" vertical="center"/>
    </xf>
    <xf numFmtId="0" fontId="11" fillId="0" borderId="1" xfId="26" applyFont="1" applyBorder="1" applyAlignment="1">
      <alignment vertical="center"/>
    </xf>
    <xf numFmtId="0" fontId="4" fillId="0" borderId="1" xfId="26" applyFont="1" applyBorder="1" applyAlignment="1">
      <alignment horizontal="center" vertical="center"/>
    </xf>
    <xf numFmtId="0" fontId="4" fillId="0" borderId="1" xfId="26" applyFont="1" applyBorder="1" applyAlignment="1">
      <alignment vertical="center" wrapText="1"/>
    </xf>
    <xf numFmtId="0" fontId="35" fillId="0" borderId="0" xfId="26" applyNumberFormat="1" applyFont="1" applyFill="1" applyBorder="1" applyAlignment="1">
      <alignment vertical="center"/>
    </xf>
    <xf numFmtId="0" fontId="4" fillId="0" borderId="0" xfId="26" applyNumberFormat="1" applyFont="1" applyFill="1" applyBorder="1" applyAlignment="1">
      <alignment horizontal="right" vertical="center"/>
    </xf>
    <xf numFmtId="0" fontId="56" fillId="0" borderId="0" xfId="26" applyNumberFormat="1" applyFont="1" applyFill="1" applyBorder="1" applyAlignment="1">
      <alignment vertical="center"/>
    </xf>
    <xf numFmtId="0" fontId="1" fillId="0" borderId="0" xfId="25"/>
    <xf numFmtId="0" fontId="1" fillId="0" borderId="0" xfId="25" applyBorder="1"/>
    <xf numFmtId="3" fontId="0" fillId="0" borderId="0" xfId="0" applyNumberFormat="1" applyBorder="1" applyAlignment="1">
      <alignment horizontal="right"/>
    </xf>
    <xf numFmtId="0" fontId="0" fillId="0" borderId="0" xfId="0" applyBorder="1" applyAlignment="1">
      <alignment horizontal="center"/>
    </xf>
    <xf numFmtId="3" fontId="52" fillId="0" borderId="0" xfId="0" applyNumberFormat="1" applyFont="1" applyBorder="1" applyAlignment="1">
      <alignment horizontal="right"/>
    </xf>
    <xf numFmtId="0" fontId="52" fillId="0" borderId="0" xfId="0" applyFont="1" applyBorder="1" applyAlignment="1">
      <alignment horizontal="center"/>
    </xf>
    <xf numFmtId="0" fontId="52" fillId="0" borderId="0" xfId="0" applyFont="1" applyBorder="1" applyAlignment="1">
      <alignment horizontal="right"/>
    </xf>
    <xf numFmtId="0" fontId="0" fillId="0" borderId="0" xfId="0" applyBorder="1" applyAlignment="1">
      <alignment horizontal="right"/>
    </xf>
    <xf numFmtId="2" fontId="1" fillId="0" borderId="0" xfId="25" applyNumberFormat="1"/>
    <xf numFmtId="2" fontId="1" fillId="0" borderId="0" xfId="25" applyNumberFormat="1" applyBorder="1" applyAlignment="1"/>
    <xf numFmtId="0" fontId="1" fillId="0" borderId="0" xfId="25" applyFont="1"/>
    <xf numFmtId="0" fontId="15" fillId="0" borderId="0" xfId="25" applyFont="1"/>
    <xf numFmtId="0" fontId="2" fillId="0" borderId="1" xfId="25" applyFont="1" applyBorder="1" applyAlignment="1">
      <alignment horizontal="center" vertical="center" wrapText="1"/>
    </xf>
    <xf numFmtId="0" fontId="2" fillId="0" borderId="1" xfId="25" applyFont="1" applyBorder="1" applyAlignment="1">
      <alignment wrapText="1"/>
    </xf>
    <xf numFmtId="2" fontId="1" fillId="0" borderId="0" xfId="25" applyNumberFormat="1" applyBorder="1" applyAlignment="1">
      <alignment wrapText="1"/>
    </xf>
    <xf numFmtId="0" fontId="1" fillId="0" borderId="3" xfId="25" applyBorder="1" applyAlignment="1">
      <alignment vertical="center" wrapText="1"/>
    </xf>
    <xf numFmtId="0" fontId="2" fillId="0" borderId="1" xfId="25" applyFont="1" applyBorder="1" applyAlignment="1">
      <alignment vertical="center" wrapText="1"/>
    </xf>
    <xf numFmtId="3" fontId="1" fillId="0" borderId="0" xfId="25" applyNumberFormat="1"/>
    <xf numFmtId="2" fontId="57" fillId="0" borderId="0" xfId="25" applyNumberFormat="1" applyFont="1"/>
    <xf numFmtId="0" fontId="4" fillId="0" borderId="0" xfId="25" applyFont="1"/>
    <xf numFmtId="2" fontId="5" fillId="0" borderId="0" xfId="1" applyNumberFormat="1" applyFont="1" applyAlignment="1">
      <alignment vertical="center"/>
    </xf>
    <xf numFmtId="2" fontId="5" fillId="0" borderId="0" xfId="4" applyNumberFormat="1" applyFont="1" applyAlignment="1">
      <alignment vertical="center"/>
    </xf>
    <xf numFmtId="2" fontId="5" fillId="0" borderId="0" xfId="1" applyNumberFormat="1" applyFont="1" applyBorder="1" applyAlignment="1">
      <alignment vertical="center"/>
    </xf>
    <xf numFmtId="2" fontId="6" fillId="0" borderId="0" xfId="4" applyNumberFormat="1" applyFont="1" applyBorder="1" applyAlignment="1">
      <alignment vertical="center" wrapText="1"/>
    </xf>
    <xf numFmtId="2" fontId="6" fillId="0" borderId="1" xfId="1" applyNumberFormat="1" applyFont="1" applyBorder="1"/>
    <xf numFmtId="2" fontId="5" fillId="0" borderId="1" xfId="1" applyNumberFormat="1" applyFont="1" applyBorder="1" applyAlignment="1">
      <alignment vertical="center"/>
    </xf>
    <xf numFmtId="2" fontId="44" fillId="0" borderId="18" xfId="1" applyNumberFormat="1" applyFont="1" applyBorder="1" applyAlignment="1">
      <alignment vertical="top" wrapText="1"/>
    </xf>
    <xf numFmtId="2" fontId="44" fillId="0" borderId="18" xfId="1" applyNumberFormat="1" applyFont="1" applyBorder="1" applyAlignment="1">
      <alignment horizontal="right" vertical="top" wrapText="1"/>
    </xf>
    <xf numFmtId="2" fontId="5" fillId="0" borderId="11" xfId="1" applyNumberFormat="1" applyFont="1" applyBorder="1" applyAlignment="1">
      <alignment vertical="center"/>
    </xf>
    <xf numFmtId="187" fontId="5" fillId="0" borderId="11" xfId="1" applyNumberFormat="1" applyFont="1" applyBorder="1" applyAlignment="1">
      <alignment vertical="center"/>
    </xf>
    <xf numFmtId="2" fontId="5" fillId="0" borderId="0" xfId="1" applyNumberFormat="1" applyFont="1" applyBorder="1" applyAlignment="1">
      <alignment horizontal="center" vertical="center"/>
    </xf>
    <xf numFmtId="2" fontId="5" fillId="0" borderId="0" xfId="1" applyNumberFormat="1" applyFont="1" applyFill="1" applyBorder="1" applyAlignment="1">
      <alignment horizontal="center" vertical="center"/>
    </xf>
    <xf numFmtId="2" fontId="5" fillId="0" borderId="11" xfId="1" applyNumberFormat="1" applyFont="1" applyBorder="1" applyAlignment="1">
      <alignment horizontal="center" vertical="center"/>
    </xf>
    <xf numFmtId="2" fontId="58" fillId="0" borderId="0" xfId="1" applyNumberFormat="1" applyFont="1" applyBorder="1" applyAlignment="1">
      <alignment vertical="center"/>
    </xf>
    <xf numFmtId="2" fontId="6" fillId="0" borderId="0" xfId="1" applyNumberFormat="1" applyFont="1" applyBorder="1" applyAlignment="1">
      <alignment vertical="center"/>
    </xf>
    <xf numFmtId="2" fontId="6" fillId="0" borderId="0" xfId="4" applyNumberFormat="1" applyFont="1" applyBorder="1" applyAlignment="1">
      <alignment vertical="center"/>
    </xf>
    <xf numFmtId="2" fontId="5" fillId="0" borderId="11" xfId="1" applyNumberFormat="1" applyFont="1" applyBorder="1" applyAlignment="1">
      <alignment horizontal="right" vertical="center"/>
    </xf>
    <xf numFmtId="178" fontId="5" fillId="0" borderId="11" xfId="1" applyNumberFormat="1" applyFont="1" applyBorder="1" applyAlignment="1">
      <alignment vertical="center"/>
    </xf>
    <xf numFmtId="2" fontId="6" fillId="0" borderId="1" xfId="2" applyNumberFormat="1" applyFont="1" applyBorder="1" applyAlignment="1">
      <alignment vertical="center" wrapText="1"/>
    </xf>
    <xf numFmtId="2" fontId="5" fillId="0" borderId="1" xfId="1" applyNumberFormat="1" applyFont="1" applyBorder="1" applyAlignment="1">
      <alignment horizontal="right" vertical="center"/>
    </xf>
    <xf numFmtId="2" fontId="5" fillId="0" borderId="1" xfId="1" applyNumberFormat="1" applyFont="1" applyBorder="1" applyAlignment="1">
      <alignment horizontal="center" vertical="center"/>
    </xf>
    <xf numFmtId="2" fontId="5" fillId="0" borderId="1" xfId="1" applyNumberFormat="1" applyFont="1" applyFill="1" applyBorder="1" applyAlignment="1">
      <alignment horizontal="center" vertical="center"/>
    </xf>
    <xf numFmtId="2" fontId="6" fillId="0" borderId="1" xfId="2" applyNumberFormat="1" applyFont="1" applyBorder="1" applyAlignment="1">
      <alignment vertical="center"/>
    </xf>
    <xf numFmtId="2" fontId="6" fillId="0" borderId="1" xfId="1" applyNumberFormat="1" applyFont="1" applyBorder="1" applyAlignment="1">
      <alignment horizontal="center" vertical="center" wrapText="1"/>
    </xf>
    <xf numFmtId="2" fontId="5" fillId="0" borderId="1" xfId="2" applyNumberFormat="1" applyFont="1" applyBorder="1" applyAlignment="1">
      <alignment vertical="center"/>
    </xf>
    <xf numFmtId="2" fontId="6" fillId="0" borderId="5" xfId="1" applyNumberFormat="1" applyFont="1" applyBorder="1" applyAlignment="1">
      <alignment horizontal="center" vertical="center"/>
    </xf>
    <xf numFmtId="2" fontId="5" fillId="0" borderId="5" xfId="1" applyNumberFormat="1" applyFont="1" applyBorder="1" applyAlignment="1">
      <alignment horizontal="center" vertical="center"/>
    </xf>
    <xf numFmtId="2" fontId="5" fillId="0" borderId="5" xfId="1" applyNumberFormat="1" applyFont="1" applyFill="1" applyBorder="1" applyAlignment="1">
      <alignment horizontal="center" vertical="center"/>
    </xf>
    <xf numFmtId="2" fontId="6" fillId="0" borderId="0" xfId="2" applyNumberFormat="1" applyFont="1" applyBorder="1" applyAlignment="1">
      <alignment vertical="center"/>
    </xf>
    <xf numFmtId="2" fontId="5" fillId="0" borderId="0" xfId="4" applyNumberFormat="1" applyFont="1" applyAlignment="1">
      <alignment vertical="center" wrapText="1"/>
    </xf>
    <xf numFmtId="2" fontId="5" fillId="0" borderId="0" xfId="1" applyNumberFormat="1" applyFont="1" applyAlignment="1">
      <alignment horizontal="center" vertical="center"/>
    </xf>
    <xf numFmtId="2" fontId="59" fillId="0" borderId="0" xfId="1" applyNumberFormat="1" applyFont="1" applyAlignment="1">
      <alignment vertical="center"/>
    </xf>
    <xf numFmtId="2" fontId="33" fillId="0" borderId="0" xfId="1" applyNumberFormat="1" applyFont="1" applyFill="1" applyAlignment="1">
      <alignment vertical="center"/>
    </xf>
    <xf numFmtId="2" fontId="6" fillId="0" borderId="0" xfId="1" applyNumberFormat="1" applyFont="1" applyFill="1" applyAlignment="1">
      <alignment horizontal="right" vertical="center"/>
    </xf>
    <xf numFmtId="0" fontId="1" fillId="0" borderId="0" xfId="1" applyFont="1"/>
    <xf numFmtId="0" fontId="1" fillId="0" borderId="0" xfId="1" applyFont="1" applyBorder="1"/>
    <xf numFmtId="0" fontId="3" fillId="0" borderId="0" xfId="1" applyFont="1" applyBorder="1"/>
    <xf numFmtId="0" fontId="16" fillId="0" borderId="0" xfId="1" applyFont="1" applyAlignment="1">
      <alignment wrapText="1"/>
    </xf>
    <xf numFmtId="0" fontId="16" fillId="0" borderId="0" xfId="1" applyFont="1" applyBorder="1" applyAlignment="1">
      <alignment wrapText="1"/>
    </xf>
    <xf numFmtId="170" fontId="16" fillId="0" borderId="1" xfId="1" applyNumberFormat="1" applyFont="1" applyBorder="1" applyAlignment="1">
      <alignment horizontal="right" wrapText="1"/>
    </xf>
    <xf numFmtId="170" fontId="60" fillId="0" borderId="1" xfId="1" applyNumberFormat="1" applyFont="1" applyBorder="1" applyAlignment="1">
      <alignment horizontal="right" wrapText="1"/>
    </xf>
    <xf numFmtId="0" fontId="16" fillId="0" borderId="1" xfId="1" applyFont="1" applyBorder="1" applyAlignment="1">
      <alignment horizontal="justify" wrapText="1"/>
    </xf>
    <xf numFmtId="0" fontId="60" fillId="0" borderId="1" xfId="1" applyFont="1" applyBorder="1" applyAlignment="1">
      <alignment horizontal="justify" wrapText="1"/>
    </xf>
    <xf numFmtId="170" fontId="60" fillId="0" borderId="1" xfId="1" applyNumberFormat="1" applyFont="1" applyBorder="1" applyAlignment="1">
      <alignment wrapText="1"/>
    </xf>
    <xf numFmtId="170" fontId="16" fillId="0" borderId="0" xfId="1" applyNumberFormat="1" applyFont="1" applyBorder="1" applyAlignment="1">
      <alignment wrapText="1"/>
    </xf>
    <xf numFmtId="0" fontId="60" fillId="0" borderId="1" xfId="1" applyFont="1" applyBorder="1" applyAlignment="1">
      <alignment wrapText="1"/>
    </xf>
    <xf numFmtId="0" fontId="51" fillId="0" borderId="1" xfId="1" applyFont="1" applyBorder="1" applyAlignment="1">
      <alignment horizontal="center" wrapText="1"/>
    </xf>
    <xf numFmtId="0" fontId="51" fillId="0" borderId="1" xfId="1" applyFont="1" applyBorder="1" applyAlignment="1">
      <alignment wrapText="1"/>
    </xf>
    <xf numFmtId="0" fontId="11" fillId="0" borderId="0" xfId="1" applyFont="1" applyBorder="1" applyAlignment="1">
      <alignment horizontal="center" vertical="top" wrapText="1"/>
    </xf>
    <xf numFmtId="0" fontId="11" fillId="0" borderId="0" xfId="1" applyFont="1" applyBorder="1" applyAlignment="1">
      <alignment wrapText="1"/>
    </xf>
    <xf numFmtId="0" fontId="11" fillId="0" borderId="0" xfId="1" applyFont="1" applyBorder="1" applyAlignment="1">
      <alignment vertical="top" wrapText="1"/>
    </xf>
    <xf numFmtId="170" fontId="11" fillId="0" borderId="1" xfId="1" applyNumberFormat="1" applyFont="1" applyBorder="1" applyAlignment="1">
      <alignment horizontal="right" vertical="top" wrapText="1"/>
    </xf>
    <xf numFmtId="0" fontId="11" fillId="0" borderId="1" xfId="1" applyFont="1" applyBorder="1" applyAlignment="1">
      <alignment vertical="top" wrapText="1"/>
    </xf>
    <xf numFmtId="0" fontId="16" fillId="0" borderId="1" xfId="1" applyFont="1" applyBorder="1" applyAlignment="1">
      <alignment vertical="top" wrapText="1"/>
    </xf>
    <xf numFmtId="170" fontId="16" fillId="0" borderId="1" xfId="1" applyNumberFormat="1" applyFont="1" applyBorder="1" applyAlignment="1">
      <alignment horizontal="right" vertical="top" wrapText="1"/>
    </xf>
    <xf numFmtId="2" fontId="11" fillId="0" borderId="1" xfId="1" applyNumberFormat="1" applyFont="1" applyBorder="1" applyAlignment="1">
      <alignment horizontal="center" vertical="top" wrapText="1"/>
    </xf>
    <xf numFmtId="0" fontId="16" fillId="0" borderId="1" xfId="1" applyFont="1" applyBorder="1" applyAlignment="1">
      <alignment horizontal="right" vertical="top" wrapText="1"/>
    </xf>
    <xf numFmtId="0" fontId="11" fillId="0" borderId="1" xfId="1" applyFont="1" applyBorder="1" applyAlignment="1">
      <alignment horizontal="center" vertical="top" wrapText="1"/>
    </xf>
    <xf numFmtId="0" fontId="16" fillId="0" borderId="1" xfId="1" applyFont="1" applyBorder="1" applyAlignment="1">
      <alignment horizontal="center" vertical="top" wrapText="1"/>
    </xf>
    <xf numFmtId="2" fontId="11" fillId="0" borderId="1" xfId="1" applyNumberFormat="1" applyFont="1" applyBorder="1" applyAlignment="1">
      <alignment horizontal="right" vertical="top" wrapText="1"/>
    </xf>
    <xf numFmtId="0" fontId="11" fillId="0" borderId="1" xfId="1" applyFont="1" applyBorder="1" applyAlignment="1">
      <alignment horizontal="right" vertical="top" wrapText="1"/>
    </xf>
    <xf numFmtId="2" fontId="16" fillId="0" borderId="1" xfId="1" applyNumberFormat="1" applyFont="1" applyBorder="1" applyAlignment="1">
      <alignment horizontal="right" vertical="top" wrapText="1"/>
    </xf>
    <xf numFmtId="2" fontId="16" fillId="0" borderId="1" xfId="1" applyNumberFormat="1" applyFont="1" applyBorder="1" applyAlignment="1">
      <alignment horizontal="center" vertical="top" wrapText="1"/>
    </xf>
    <xf numFmtId="0" fontId="51" fillId="0" borderId="0" xfId="1" applyNumberFormat="1" applyFont="1" applyFill="1" applyBorder="1" applyAlignment="1">
      <alignment horizontal="centerContinuous" wrapText="1"/>
    </xf>
    <xf numFmtId="0" fontId="51" fillId="0" borderId="0" xfId="1" applyNumberFormat="1" applyFont="1" applyFill="1" applyBorder="1" applyAlignment="1">
      <alignment horizontal="left" wrapText="1"/>
    </xf>
    <xf numFmtId="0" fontId="31" fillId="0" borderId="0" xfId="1" applyNumberFormat="1" applyFont="1" applyFill="1" applyAlignment="1"/>
    <xf numFmtId="0" fontId="24" fillId="0" borderId="0" xfId="1" applyNumberFormat="1" applyFont="1" applyFill="1" applyAlignment="1">
      <alignment horizontal="right" wrapText="1"/>
    </xf>
    <xf numFmtId="0" fontId="51" fillId="0" borderId="0" xfId="1" applyNumberFormat="1" applyFont="1" applyFill="1" applyAlignment="1">
      <alignment wrapText="1"/>
    </xf>
    <xf numFmtId="2" fontId="16" fillId="0" borderId="1" xfId="36" applyNumberFormat="1" applyFont="1" applyFill="1" applyBorder="1"/>
    <xf numFmtId="43" fontId="27" fillId="0" borderId="1" xfId="2" applyNumberFormat="1" applyFont="1" applyFill="1" applyBorder="1" applyAlignment="1">
      <alignment vertical="center"/>
    </xf>
    <xf numFmtId="2" fontId="5" fillId="0" borderId="0" xfId="1" applyNumberFormat="1" applyFont="1" applyBorder="1" applyAlignment="1">
      <alignment horizontal="left" vertical="center" wrapText="1"/>
    </xf>
    <xf numFmtId="2" fontId="5" fillId="0" borderId="0" xfId="1" applyNumberFormat="1" applyFont="1" applyBorder="1" applyAlignment="1">
      <alignment vertical="center" wrapText="1"/>
    </xf>
    <xf numFmtId="2" fontId="6" fillId="0" borderId="0" xfId="1" applyNumberFormat="1" applyFont="1" applyBorder="1" applyAlignment="1">
      <alignment horizontal="center" vertical="center"/>
    </xf>
    <xf numFmtId="2" fontId="6" fillId="0" borderId="1" xfId="1" applyNumberFormat="1" applyFont="1" applyBorder="1" applyAlignment="1">
      <alignment horizontal="center" vertical="center"/>
    </xf>
    <xf numFmtId="0" fontId="2" fillId="0" borderId="1" xfId="26" applyFont="1" applyBorder="1" applyAlignment="1">
      <alignment horizontal="center" vertical="center"/>
    </xf>
    <xf numFmtId="43" fontId="24" fillId="0" borderId="1" xfId="43" applyNumberFormat="1" applyFont="1" applyFill="1" applyBorder="1" applyAlignment="1">
      <alignment vertical="center" wrapText="1"/>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 xfId="0" applyFont="1" applyBorder="1" applyAlignment="1">
      <alignment horizontal="center"/>
    </xf>
    <xf numFmtId="0" fontId="2" fillId="0" borderId="5" xfId="0" applyFont="1" applyBorder="1" applyAlignment="1">
      <alignment horizontal="center" vertical="center" wrapText="1"/>
    </xf>
    <xf numFmtId="0" fontId="6" fillId="0" borderId="1" xfId="0" applyFont="1" applyBorder="1" applyAlignment="1">
      <alignment horizontal="center"/>
    </xf>
    <xf numFmtId="2" fontId="44" fillId="0" borderId="0" xfId="1" applyNumberFormat="1" applyFont="1" applyBorder="1" applyAlignment="1">
      <alignment horizontal="right" vertical="top" wrapText="1"/>
    </xf>
    <xf numFmtId="2" fontId="56" fillId="0" borderId="0" xfId="4" applyNumberFormat="1" applyFont="1" applyFill="1" applyBorder="1" applyAlignment="1">
      <alignment horizontal="left" vertical="center"/>
    </xf>
    <xf numFmtId="2" fontId="56" fillId="0" borderId="0" xfId="1" applyNumberFormat="1" applyFont="1" applyFill="1" applyBorder="1" applyAlignment="1">
      <alignment horizontal="centerContinuous" vertical="center"/>
    </xf>
    <xf numFmtId="2" fontId="3" fillId="0" borderId="0" xfId="1" applyNumberFormat="1" applyFont="1" applyAlignment="1">
      <alignment vertical="center"/>
    </xf>
    <xf numFmtId="2" fontId="50" fillId="0" borderId="0" xfId="4" applyNumberFormat="1" applyFont="1" applyAlignment="1">
      <alignment vertical="center"/>
    </xf>
    <xf numFmtId="2" fontId="50" fillId="0" borderId="0" xfId="1" applyNumberFormat="1" applyFont="1" applyAlignment="1">
      <alignment horizontal="right" vertical="center"/>
    </xf>
    <xf numFmtId="2" fontId="50" fillId="0" borderId="0" xfId="1" applyNumberFormat="1" applyFont="1" applyAlignment="1">
      <alignment vertical="center"/>
    </xf>
    <xf numFmtId="2" fontId="49" fillId="0" borderId="0" xfId="1" applyNumberFormat="1" applyFont="1" applyAlignment="1">
      <alignment vertical="center"/>
    </xf>
    <xf numFmtId="2" fontId="42" fillId="0" borderId="0" xfId="1" applyNumberFormat="1" applyFont="1" applyAlignment="1">
      <alignment vertical="center"/>
    </xf>
    <xf numFmtId="2" fontId="42" fillId="0" borderId="0" xfId="4" applyNumberFormat="1" applyFont="1" applyAlignment="1">
      <alignment vertical="center"/>
    </xf>
    <xf numFmtId="2" fontId="42" fillId="0" borderId="0" xfId="1" applyNumberFormat="1" applyFont="1" applyAlignment="1">
      <alignment vertical="center" wrapText="1"/>
    </xf>
    <xf numFmtId="2" fontId="3" fillId="0" borderId="0" xfId="1" applyNumberFormat="1" applyFont="1" applyAlignment="1">
      <alignment vertical="center" wrapText="1"/>
    </xf>
    <xf numFmtId="2" fontId="3" fillId="0" borderId="1" xfId="4" applyNumberFormat="1" applyFont="1" applyBorder="1" applyAlignment="1">
      <alignment vertical="center"/>
    </xf>
    <xf numFmtId="2" fontId="3" fillId="0" borderId="1" xfId="1" applyNumberFormat="1" applyFont="1" applyBorder="1" applyAlignment="1">
      <alignment vertical="center"/>
    </xf>
    <xf numFmtId="2" fontId="4" fillId="0" borderId="1" xfId="1" applyNumberFormat="1" applyFont="1" applyBorder="1" applyAlignment="1">
      <alignment horizontal="center" vertical="center"/>
    </xf>
    <xf numFmtId="2" fontId="4" fillId="0" borderId="1" xfId="1" applyNumberFormat="1" applyFont="1" applyBorder="1" applyAlignment="1">
      <alignment vertical="center"/>
    </xf>
    <xf numFmtId="2" fontId="4" fillId="0" borderId="0" xfId="1" applyNumberFormat="1" applyFont="1" applyAlignment="1">
      <alignment horizontal="center" vertical="center"/>
    </xf>
    <xf numFmtId="2" fontId="4" fillId="0" borderId="1" xfId="4" applyNumberFormat="1" applyFont="1" applyBorder="1" applyAlignment="1">
      <alignment vertical="center"/>
    </xf>
    <xf numFmtId="2" fontId="4" fillId="0" borderId="0" xfId="2" applyNumberFormat="1" applyFont="1" applyBorder="1" applyAlignment="1">
      <alignment vertical="center"/>
    </xf>
    <xf numFmtId="2" fontId="4" fillId="0" borderId="0" xfId="1" applyNumberFormat="1" applyFont="1" applyBorder="1" applyAlignment="1">
      <alignment vertical="center"/>
    </xf>
    <xf numFmtId="2" fontId="3" fillId="0" borderId="0" xfId="1" applyNumberFormat="1" applyFont="1" applyBorder="1" applyAlignment="1">
      <alignment vertical="center"/>
    </xf>
    <xf numFmtId="2" fontId="4" fillId="0" borderId="1" xfId="2" applyNumberFormat="1" applyFont="1" applyBorder="1" applyAlignment="1">
      <alignment vertical="center"/>
    </xf>
    <xf numFmtId="2" fontId="3" fillId="0" borderId="1" xfId="2" applyNumberFormat="1" applyFont="1" applyBorder="1" applyAlignment="1">
      <alignment vertical="center"/>
    </xf>
    <xf numFmtId="2" fontId="4" fillId="2" borderId="1" xfId="1" applyNumberFormat="1" applyFont="1" applyFill="1" applyBorder="1" applyAlignment="1">
      <alignment horizontal="center" vertical="center"/>
    </xf>
    <xf numFmtId="2" fontId="3" fillId="2" borderId="1" xfId="1" applyNumberFormat="1" applyFont="1" applyFill="1" applyBorder="1" applyAlignment="1">
      <alignment vertical="center"/>
    </xf>
    <xf numFmtId="2" fontId="63" fillId="0" borderId="17" xfId="1" applyNumberFormat="1" applyFont="1" applyBorder="1" applyAlignment="1">
      <alignment horizontal="center"/>
    </xf>
    <xf numFmtId="2" fontId="3" fillId="2" borderId="2" xfId="1" applyNumberFormat="1" applyFont="1" applyFill="1" applyBorder="1" applyAlignment="1">
      <alignment vertical="center"/>
    </xf>
    <xf numFmtId="2" fontId="4" fillId="0" borderId="1" xfId="2" applyNumberFormat="1" applyFont="1" applyBorder="1" applyAlignment="1">
      <alignment vertical="center" wrapText="1"/>
    </xf>
    <xf numFmtId="2" fontId="4" fillId="2" borderId="1" xfId="1" applyNumberFormat="1" applyFont="1" applyFill="1" applyBorder="1"/>
    <xf numFmtId="2" fontId="3" fillId="2" borderId="1" xfId="4" applyNumberFormat="1" applyFont="1" applyFill="1" applyBorder="1" applyAlignment="1">
      <alignment vertical="center"/>
    </xf>
    <xf numFmtId="2" fontId="63" fillId="2" borderId="17" xfId="1" applyNumberFormat="1" applyFont="1" applyFill="1" applyBorder="1" applyAlignment="1">
      <alignment horizontal="center"/>
    </xf>
    <xf numFmtId="1" fontId="3" fillId="2" borderId="1" xfId="1" applyNumberFormat="1" applyFont="1" applyFill="1" applyBorder="1" applyAlignment="1">
      <alignment vertical="center"/>
    </xf>
    <xf numFmtId="2" fontId="3" fillId="2" borderId="1" xfId="4" applyNumberFormat="1" applyFont="1" applyFill="1" applyBorder="1" applyAlignment="1">
      <alignment vertical="center" wrapText="1"/>
    </xf>
    <xf numFmtId="2" fontId="4" fillId="0" borderId="0" xfId="4" applyNumberFormat="1" applyFont="1" applyBorder="1" applyAlignment="1">
      <alignment vertical="center"/>
    </xf>
    <xf numFmtId="2" fontId="4" fillId="2" borderId="1" xfId="4" applyNumberFormat="1" applyFont="1" applyFill="1" applyBorder="1" applyAlignment="1">
      <alignment vertical="center"/>
    </xf>
    <xf numFmtId="2" fontId="63" fillId="2" borderId="15" xfId="1" applyNumberFormat="1" applyFont="1" applyFill="1" applyBorder="1" applyAlignment="1">
      <alignment horizontal="center"/>
    </xf>
    <xf numFmtId="2" fontId="4" fillId="2" borderId="1" xfId="4" applyNumberFormat="1" applyFont="1" applyFill="1" applyBorder="1" applyAlignment="1">
      <alignment vertical="center" wrapText="1"/>
    </xf>
    <xf numFmtId="170" fontId="3" fillId="2" borderId="1" xfId="1" applyNumberFormat="1" applyFont="1" applyFill="1" applyBorder="1" applyAlignment="1">
      <alignment vertical="center"/>
    </xf>
    <xf numFmtId="2" fontId="3" fillId="2" borderId="6" xfId="1" applyNumberFormat="1" applyFont="1" applyFill="1" applyBorder="1" applyAlignment="1">
      <alignment vertical="center"/>
    </xf>
    <xf numFmtId="2" fontId="3" fillId="2" borderId="7" xfId="1" applyNumberFormat="1" applyFont="1" applyFill="1" applyBorder="1" applyAlignment="1">
      <alignment vertical="center"/>
    </xf>
    <xf numFmtId="2" fontId="63" fillId="0" borderId="20" xfId="1" applyNumberFormat="1" applyFont="1" applyBorder="1" applyAlignment="1">
      <alignment horizontal="center"/>
    </xf>
    <xf numFmtId="2" fontId="4" fillId="2" borderId="1" xfId="1" applyNumberFormat="1" applyFont="1" applyFill="1" applyBorder="1" applyAlignment="1">
      <alignment vertical="center"/>
    </xf>
    <xf numFmtId="2" fontId="5" fillId="0" borderId="3" xfId="1" applyNumberFormat="1" applyFont="1" applyBorder="1" applyAlignment="1">
      <alignment vertical="center"/>
    </xf>
    <xf numFmtId="0" fontId="2" fillId="0" borderId="1" xfId="26" applyFont="1" applyFill="1" applyBorder="1" applyAlignment="1">
      <alignment horizontal="center" vertical="center"/>
    </xf>
    <xf numFmtId="0" fontId="21" fillId="0" borderId="1" xfId="0" applyFont="1" applyBorder="1"/>
    <xf numFmtId="0" fontId="21" fillId="0" borderId="1" xfId="0" applyFont="1" applyBorder="1" applyAlignment="1">
      <alignment horizontal="right"/>
    </xf>
    <xf numFmtId="49" fontId="2" fillId="0" borderId="1" xfId="26" applyNumberFormat="1" applyFont="1" applyBorder="1" applyAlignment="1">
      <alignment vertical="center"/>
    </xf>
    <xf numFmtId="0" fontId="2" fillId="0" borderId="0" xfId="26" applyFont="1" applyAlignment="1">
      <alignment vertical="center"/>
    </xf>
    <xf numFmtId="49" fontId="2" fillId="0" borderId="0" xfId="26" applyNumberFormat="1" applyFont="1" applyAlignment="1">
      <alignment vertical="center"/>
    </xf>
    <xf numFmtId="0" fontId="61" fillId="0" borderId="1" xfId="26" applyFont="1" applyBorder="1" applyAlignment="1">
      <alignment vertical="center"/>
    </xf>
    <xf numFmtId="0" fontId="21" fillId="0" borderId="1" xfId="0" applyFont="1" applyBorder="1" applyAlignment="1">
      <alignment horizontal="center"/>
    </xf>
    <xf numFmtId="0" fontId="2" fillId="0" borderId="1" xfId="26" applyFont="1" applyBorder="1"/>
    <xf numFmtId="0" fontId="21" fillId="0" borderId="1" xfId="0" applyFont="1" applyBorder="1" applyAlignment="1">
      <alignment horizontal="right" vertical="center"/>
    </xf>
    <xf numFmtId="2" fontId="2" fillId="0" borderId="1" xfId="26" applyNumberFormat="1" applyFont="1" applyBorder="1"/>
    <xf numFmtId="0" fontId="2" fillId="0" borderId="0" xfId="26" applyFont="1"/>
    <xf numFmtId="4" fontId="21" fillId="0" borderId="1" xfId="0" applyNumberFormat="1" applyFont="1" applyBorder="1" applyAlignment="1">
      <alignment horizontal="right" vertical="center"/>
    </xf>
    <xf numFmtId="0" fontId="61" fillId="0" borderId="1" xfId="26" applyFont="1" applyBorder="1"/>
    <xf numFmtId="2" fontId="6" fillId="0" borderId="1" xfId="26" applyNumberFormat="1" applyFont="1" applyBorder="1" applyAlignment="1">
      <alignment vertical="center"/>
    </xf>
    <xf numFmtId="1" fontId="6" fillId="0" borderId="1" xfId="26" applyNumberFormat="1" applyFont="1" applyBorder="1" applyAlignment="1">
      <alignment vertical="center"/>
    </xf>
    <xf numFmtId="0" fontId="64" fillId="0" borderId="1" xfId="0" applyFont="1" applyBorder="1"/>
    <xf numFmtId="0" fontId="64" fillId="0" borderId="1" xfId="0" applyFont="1" applyBorder="1" applyAlignment="1">
      <alignment horizontal="right"/>
    </xf>
    <xf numFmtId="49" fontId="6" fillId="0" borderId="1" xfId="26" applyNumberFormat="1" applyFont="1" applyBorder="1" applyAlignment="1">
      <alignment vertical="center"/>
    </xf>
    <xf numFmtId="1" fontId="6" fillId="0" borderId="0" xfId="26" applyNumberFormat="1" applyFont="1" applyAlignment="1">
      <alignment vertical="center"/>
    </xf>
    <xf numFmtId="49" fontId="58" fillId="0" borderId="1" xfId="26" applyNumberFormat="1" applyFont="1" applyBorder="1" applyAlignment="1">
      <alignment vertical="center"/>
    </xf>
    <xf numFmtId="0" fontId="58" fillId="0" borderId="1" xfId="26" applyFont="1" applyBorder="1" applyAlignment="1">
      <alignment vertical="center"/>
    </xf>
    <xf numFmtId="0" fontId="64" fillId="0" borderId="1" xfId="26" applyFont="1" applyBorder="1" applyAlignment="1">
      <alignment vertical="center"/>
    </xf>
    <xf numFmtId="0" fontId="64" fillId="0" borderId="1" xfId="0" applyFont="1" applyBorder="1" applyAlignment="1">
      <alignment horizontal="center"/>
    </xf>
    <xf numFmtId="2" fontId="64" fillId="0" borderId="1" xfId="26" applyNumberFormat="1" applyFont="1" applyBorder="1" applyAlignment="1">
      <alignment vertical="center"/>
    </xf>
    <xf numFmtId="0" fontId="6" fillId="0" borderId="0" xfId="26" applyFont="1" applyAlignment="1">
      <alignment vertical="center"/>
    </xf>
    <xf numFmtId="0" fontId="64" fillId="0" borderId="1" xfId="0" applyFont="1" applyBorder="1" applyAlignment="1">
      <alignment vertical="center"/>
    </xf>
    <xf numFmtId="2" fontId="6" fillId="0" borderId="0" xfId="26" applyNumberFormat="1" applyFont="1"/>
    <xf numFmtId="2" fontId="6" fillId="0" borderId="0" xfId="26" applyNumberFormat="1" applyFont="1" applyAlignment="1"/>
    <xf numFmtId="0" fontId="6" fillId="0" borderId="1" xfId="26" applyFont="1" applyBorder="1"/>
    <xf numFmtId="0" fontId="64" fillId="0" borderId="1" xfId="0" applyFont="1" applyBorder="1" applyAlignment="1">
      <alignment horizontal="right" vertical="center"/>
    </xf>
    <xf numFmtId="2" fontId="6" fillId="0" borderId="1" xfId="26" applyNumberFormat="1" applyFont="1" applyBorder="1"/>
    <xf numFmtId="0" fontId="6" fillId="0" borderId="0" xfId="26" applyFont="1"/>
    <xf numFmtId="0" fontId="6" fillId="0" borderId="5" xfId="26" applyFont="1" applyBorder="1" applyAlignment="1">
      <alignment vertical="center"/>
    </xf>
    <xf numFmtId="0" fontId="6" fillId="0" borderId="1" xfId="26" applyFont="1" applyBorder="1" applyAlignment="1">
      <alignment horizontal="center"/>
    </xf>
    <xf numFmtId="0" fontId="6" fillId="0" borderId="1" xfId="26" applyFont="1" applyBorder="1" applyAlignment="1">
      <alignment horizontal="center" vertical="center"/>
    </xf>
    <xf numFmtId="0" fontId="6" fillId="0" borderId="1" xfId="26" applyFont="1" applyBorder="1" applyAlignment="1">
      <alignment horizontal="right" vertical="center"/>
    </xf>
    <xf numFmtId="0" fontId="2" fillId="0" borderId="6" xfId="25" applyFont="1" applyBorder="1" applyAlignment="1">
      <alignment horizontal="center" vertical="center" wrapText="1"/>
    </xf>
    <xf numFmtId="3" fontId="65" fillId="0" borderId="1" xfId="0" applyNumberFormat="1" applyFont="1" applyBorder="1" applyAlignment="1">
      <alignment horizontal="right"/>
    </xf>
    <xf numFmtId="3" fontId="21" fillId="0" borderId="1" xfId="0" applyNumberFormat="1" applyFont="1" applyBorder="1" applyAlignment="1">
      <alignment horizontal="right"/>
    </xf>
    <xf numFmtId="3" fontId="2" fillId="0" borderId="1" xfId="25" applyNumberFormat="1" applyFont="1" applyBorder="1" applyAlignment="1">
      <alignment wrapText="1"/>
    </xf>
    <xf numFmtId="3" fontId="65" fillId="0" borderId="0" xfId="0" applyNumberFormat="1" applyFont="1" applyAlignment="1">
      <alignment horizontal="right"/>
    </xf>
    <xf numFmtId="0" fontId="2" fillId="0" borderId="1" xfId="25" applyFont="1" applyBorder="1" applyAlignment="1">
      <alignment horizontal="center" wrapText="1"/>
    </xf>
    <xf numFmtId="0" fontId="2" fillId="0" borderId="0" xfId="25" applyFont="1" applyBorder="1" applyAlignment="1">
      <alignment horizontal="right" vertical="center" wrapText="1"/>
    </xf>
    <xf numFmtId="0" fontId="2" fillId="0" borderId="1" xfId="25" quotePrefix="1" applyFont="1" applyBorder="1" applyAlignment="1">
      <alignment horizontal="center" vertical="center" wrapText="1"/>
    </xf>
    <xf numFmtId="0" fontId="2" fillId="0" borderId="3" xfId="25" quotePrefix="1" applyFont="1" applyBorder="1" applyAlignment="1">
      <alignment horizontal="center" vertical="center" wrapText="1"/>
    </xf>
    <xf numFmtId="182" fontId="2" fillId="0" borderId="1" xfId="25" applyNumberFormat="1" applyFont="1" applyBorder="1" applyAlignment="1">
      <alignment horizontal="center" vertical="center" wrapText="1"/>
    </xf>
    <xf numFmtId="182" fontId="2" fillId="0" borderId="1" xfId="25" applyNumberFormat="1" applyFont="1" applyBorder="1" applyAlignment="1">
      <alignment vertical="center" wrapText="1"/>
    </xf>
    <xf numFmtId="0" fontId="2" fillId="0" borderId="2" xfId="25" applyFont="1" applyBorder="1" applyAlignment="1">
      <alignment horizontal="center" wrapText="1"/>
    </xf>
    <xf numFmtId="0" fontId="2" fillId="0" borderId="4" xfId="25" applyFont="1" applyBorder="1" applyAlignment="1">
      <alignment horizontal="center" wrapText="1"/>
    </xf>
    <xf numFmtId="0" fontId="2" fillId="0" borderId="3" xfId="25" applyFont="1" applyBorder="1" applyAlignment="1">
      <alignment horizontal="center" wrapText="1"/>
    </xf>
    <xf numFmtId="0" fontId="2" fillId="0" borderId="1" xfId="25" applyFont="1" applyFill="1" applyBorder="1" applyAlignment="1"/>
    <xf numFmtId="2" fontId="2" fillId="0" borderId="2" xfId="25" applyNumberFormat="1" applyFont="1" applyBorder="1" applyAlignment="1"/>
    <xf numFmtId="2" fontId="2" fillId="0" borderId="4" xfId="25" applyNumberFormat="1" applyFont="1" applyBorder="1" applyAlignment="1"/>
    <xf numFmtId="2" fontId="2" fillId="0" borderId="3" xfId="25" applyNumberFormat="1" applyFont="1" applyBorder="1" applyAlignment="1"/>
    <xf numFmtId="0" fontId="2" fillId="0" borderId="2" xfId="25" applyFont="1" applyBorder="1" applyAlignment="1"/>
    <xf numFmtId="0" fontId="2" fillId="0" borderId="4" xfId="25" applyFont="1" applyBorder="1" applyAlignment="1"/>
    <xf numFmtId="0" fontId="2" fillId="0" borderId="3" xfId="25" applyFont="1" applyBorder="1" applyAlignment="1"/>
    <xf numFmtId="2" fontId="2" fillId="0" borderId="1" xfId="25" applyNumberFormat="1" applyFont="1" applyBorder="1" applyAlignment="1">
      <alignment wrapText="1"/>
    </xf>
    <xf numFmtId="0" fontId="2" fillId="0" borderId="1" xfId="25" applyFont="1" applyFill="1" applyBorder="1" applyAlignment="1">
      <alignment wrapText="1"/>
    </xf>
    <xf numFmtId="0" fontId="2" fillId="0" borderId="0" xfId="25" applyFont="1"/>
    <xf numFmtId="2" fontId="2" fillId="0" borderId="0" xfId="25" applyNumberFormat="1" applyFont="1"/>
    <xf numFmtId="2" fontId="2" fillId="0" borderId="0" xfId="25" applyNumberFormat="1" applyFont="1" applyBorder="1" applyAlignment="1"/>
    <xf numFmtId="4" fontId="21" fillId="0" borderId="0" xfId="0" applyNumberFormat="1" applyFont="1" applyAlignment="1">
      <alignment horizontal="right"/>
    </xf>
    <xf numFmtId="3" fontId="21" fillId="0" borderId="0" xfId="0" applyNumberFormat="1" applyFont="1" applyAlignment="1">
      <alignment horizontal="right"/>
    </xf>
    <xf numFmtId="0" fontId="21" fillId="0" borderId="0" xfId="0" applyFont="1" applyAlignment="1">
      <alignment horizontal="center"/>
    </xf>
    <xf numFmtId="0" fontId="21" fillId="0" borderId="0" xfId="0" applyFont="1" applyAlignment="1">
      <alignment horizontal="right"/>
    </xf>
    <xf numFmtId="3" fontId="21" fillId="0" borderId="0" xfId="0" applyNumberFormat="1" applyFont="1" applyBorder="1" applyAlignment="1">
      <alignment horizontal="right"/>
    </xf>
    <xf numFmtId="0" fontId="21" fillId="0" borderId="0" xfId="0" applyFont="1" applyBorder="1" applyAlignment="1">
      <alignment horizontal="center"/>
    </xf>
    <xf numFmtId="0" fontId="21" fillId="0" borderId="0" xfId="0" applyFont="1" applyBorder="1" applyAlignment="1">
      <alignment horizontal="right"/>
    </xf>
    <xf numFmtId="0" fontId="11" fillId="0" borderId="5" xfId="26" applyFont="1" applyBorder="1" applyAlignment="1">
      <alignment vertical="center"/>
    </xf>
    <xf numFmtId="2" fontId="62" fillId="0" borderId="1" xfId="26" applyNumberFormat="1" applyFont="1" applyBorder="1" applyAlignment="1">
      <alignment vertical="center"/>
    </xf>
    <xf numFmtId="0" fontId="62" fillId="0" borderId="1" xfId="26" applyFont="1" applyBorder="1" applyAlignment="1">
      <alignment vertical="center"/>
    </xf>
    <xf numFmtId="43" fontId="11" fillId="0" borderId="1" xfId="27" applyFont="1" applyBorder="1" applyAlignment="1">
      <alignment horizontal="left" vertical="center"/>
    </xf>
    <xf numFmtId="43" fontId="11" fillId="0" borderId="1" xfId="27" applyFont="1" applyBorder="1" applyAlignment="1">
      <alignment vertical="center"/>
    </xf>
    <xf numFmtId="0" fontId="66" fillId="0" borderId="1" xfId="26" applyFont="1" applyBorder="1" applyAlignment="1">
      <alignment vertical="center"/>
    </xf>
    <xf numFmtId="43" fontId="11" fillId="0" borderId="1" xfId="27" applyFont="1" applyBorder="1" applyAlignment="1">
      <alignment horizontal="left" vertical="center" wrapText="1"/>
    </xf>
    <xf numFmtId="0" fontId="51" fillId="0" borderId="0" xfId="26" applyNumberFormat="1" applyFont="1" applyFill="1" applyBorder="1" applyAlignment="1">
      <alignment horizontal="left" vertical="center"/>
    </xf>
    <xf numFmtId="0" fontId="11" fillId="0" borderId="0" xfId="26" applyNumberFormat="1" applyFont="1" applyFill="1" applyBorder="1" applyAlignment="1">
      <alignment horizontal="left" vertical="center"/>
    </xf>
    <xf numFmtId="2" fontId="66" fillId="0" borderId="1" xfId="26" applyNumberFormat="1" applyFont="1" applyBorder="1" applyAlignment="1">
      <alignment vertical="center"/>
    </xf>
    <xf numFmtId="0" fontId="51" fillId="0" borderId="0" xfId="26" applyNumberFormat="1" applyFont="1" applyFill="1" applyBorder="1" applyAlignment="1">
      <alignment horizontal="centerContinuous" vertical="center"/>
    </xf>
    <xf numFmtId="0" fontId="55" fillId="0" borderId="0" xfId="26" applyNumberFormat="1" applyFont="1" applyFill="1" applyBorder="1" applyAlignment="1">
      <alignment horizontal="left" vertical="center"/>
    </xf>
    <xf numFmtId="2" fontId="11" fillId="0" borderId="0" xfId="26" applyNumberFormat="1" applyFont="1" applyBorder="1" applyAlignment="1">
      <alignment vertical="center"/>
    </xf>
    <xf numFmtId="171" fontId="11" fillId="0" borderId="1" xfId="1" applyNumberFormat="1" applyFont="1" applyBorder="1" applyAlignment="1">
      <alignment horizontal="left" vertical="center"/>
    </xf>
    <xf numFmtId="186" fontId="11" fillId="0" borderId="1" xfId="1" applyNumberFormat="1" applyFont="1" applyBorder="1" applyAlignment="1">
      <alignment horizontal="center" vertical="center"/>
    </xf>
    <xf numFmtId="0" fontId="4" fillId="0" borderId="0" xfId="1" applyFont="1" applyAlignment="1">
      <alignment horizontal="center" vertical="center"/>
    </xf>
    <xf numFmtId="0" fontId="11" fillId="0" borderId="1" xfId="1" applyFont="1" applyBorder="1" applyAlignment="1">
      <alignment horizontal="left" vertical="center"/>
    </xf>
    <xf numFmtId="0" fontId="13" fillId="0" borderId="0" xfId="1" applyFont="1" applyAlignment="1">
      <alignment horizontal="right"/>
    </xf>
    <xf numFmtId="43" fontId="24" fillId="0" borderId="0" xfId="2" applyNumberFormat="1" applyFont="1" applyBorder="1" applyAlignment="1">
      <alignment vertical="center"/>
    </xf>
    <xf numFmtId="0" fontId="13" fillId="0" borderId="1" xfId="1" applyFont="1" applyBorder="1" applyAlignment="1">
      <alignment horizontal="right"/>
    </xf>
    <xf numFmtId="43" fontId="24" fillId="0" borderId="1" xfId="1" applyNumberFormat="1" applyFont="1" applyBorder="1"/>
    <xf numFmtId="43" fontId="24" fillId="0" borderId="1" xfId="2" applyNumberFormat="1" applyFont="1" applyBorder="1" applyAlignment="1">
      <alignment vertical="center"/>
    </xf>
    <xf numFmtId="43" fontId="24" fillId="0" borderId="6" xfId="2" applyNumberFormat="1" applyFont="1" applyBorder="1" applyAlignment="1">
      <alignment vertical="center"/>
    </xf>
    <xf numFmtId="0" fontId="30" fillId="0" borderId="1" xfId="1" applyNumberFormat="1" applyFont="1" applyFill="1" applyBorder="1" applyAlignment="1">
      <alignment horizontal="left" vertical="center" wrapText="1"/>
    </xf>
    <xf numFmtId="10" fontId="13" fillId="0" borderId="1" xfId="16" applyNumberFormat="1" applyFont="1" applyFill="1" applyBorder="1" applyAlignment="1">
      <alignment horizontal="right" vertical="center"/>
    </xf>
    <xf numFmtId="2" fontId="13" fillId="0" borderId="1" xfId="1" applyNumberFormat="1" applyFont="1" applyFill="1" applyBorder="1" applyAlignment="1">
      <alignment vertical="center"/>
    </xf>
    <xf numFmtId="43" fontId="13" fillId="0" borderId="3" xfId="2" applyNumberFormat="1" applyFont="1" applyBorder="1" applyAlignment="1">
      <alignment vertical="center"/>
    </xf>
    <xf numFmtId="43" fontId="13" fillId="0" borderId="1" xfId="2" applyNumberFormat="1" applyFont="1" applyBorder="1" applyAlignment="1">
      <alignment vertical="center"/>
    </xf>
    <xf numFmtId="0" fontId="67" fillId="0" borderId="1" xfId="1" applyFont="1" applyFill="1" applyBorder="1" applyAlignment="1">
      <alignment vertical="center"/>
    </xf>
    <xf numFmtId="43" fontId="68" fillId="0" borderId="1" xfId="2" applyNumberFormat="1" applyFont="1" applyBorder="1" applyAlignment="1">
      <alignment vertical="center"/>
    </xf>
    <xf numFmtId="43" fontId="13" fillId="0" borderId="1" xfId="2" applyFont="1" applyFill="1" applyBorder="1" applyAlignment="1">
      <alignment vertical="center"/>
    </xf>
    <xf numFmtId="2" fontId="24" fillId="0" borderId="1" xfId="1" applyNumberFormat="1" applyFont="1" applyFill="1" applyBorder="1" applyAlignment="1">
      <alignment vertical="center"/>
    </xf>
    <xf numFmtId="43" fontId="24" fillId="0" borderId="3" xfId="2" applyNumberFormat="1" applyFont="1" applyBorder="1" applyAlignment="1">
      <alignment vertical="center"/>
    </xf>
    <xf numFmtId="0" fontId="69" fillId="0" borderId="1" xfId="1" applyFont="1" applyFill="1" applyBorder="1" applyAlignment="1">
      <alignment vertical="center"/>
    </xf>
    <xf numFmtId="43" fontId="13" fillId="0" borderId="1" xfId="2" applyFont="1" applyBorder="1" applyAlignment="1">
      <alignment horizontal="center" vertical="center"/>
    </xf>
    <xf numFmtId="43" fontId="24" fillId="0" borderId="1" xfId="2" applyFont="1" applyBorder="1" applyAlignment="1">
      <alignment horizontal="center" vertical="center"/>
    </xf>
    <xf numFmtId="43" fontId="29" fillId="0" borderId="1" xfId="2" applyNumberFormat="1" applyFont="1" applyBorder="1" applyAlignment="1">
      <alignment vertical="center"/>
    </xf>
    <xf numFmtId="43" fontId="13" fillId="0" borderId="1" xfId="1" applyNumberFormat="1" applyFont="1" applyBorder="1"/>
    <xf numFmtId="0" fontId="13" fillId="0" borderId="1" xfId="1" applyFont="1" applyBorder="1" applyAlignment="1">
      <alignment vertical="center"/>
    </xf>
    <xf numFmtId="0" fontId="69" fillId="0" borderId="1" xfId="1" applyFont="1" applyFill="1" applyBorder="1" applyAlignment="1">
      <alignment vertical="center" wrapText="1"/>
    </xf>
    <xf numFmtId="0" fontId="67" fillId="0" borderId="1" xfId="1" applyFont="1" applyFill="1" applyBorder="1" applyAlignment="1">
      <alignment vertical="center" wrapText="1"/>
    </xf>
    <xf numFmtId="0" fontId="70" fillId="0" borderId="0" xfId="25" applyFont="1" applyBorder="1" applyAlignment="1">
      <alignment horizontal="right"/>
    </xf>
    <xf numFmtId="0" fontId="71" fillId="0" borderId="0" xfId="25" applyFont="1" applyBorder="1" applyAlignment="1">
      <alignment horizontal="right"/>
    </xf>
    <xf numFmtId="43" fontId="72" fillId="0" borderId="1" xfId="2" applyFont="1" applyBorder="1" applyAlignment="1">
      <alignment horizontal="center" vertical="center"/>
    </xf>
    <xf numFmtId="0" fontId="72" fillId="0" borderId="1" xfId="1" applyNumberFormat="1" applyFont="1" applyFill="1" applyBorder="1" applyAlignment="1">
      <alignment horizontal="left" vertical="center"/>
    </xf>
    <xf numFmtId="0" fontId="69" fillId="0" borderId="1" xfId="1" applyFont="1" applyFill="1" applyBorder="1" applyAlignment="1">
      <alignment horizontal="center" vertical="center"/>
    </xf>
    <xf numFmtId="0" fontId="4" fillId="0" borderId="6" xfId="1" applyFont="1" applyFill="1" applyBorder="1" applyAlignment="1">
      <alignment vertical="center" wrapText="1"/>
    </xf>
    <xf numFmtId="0" fontId="4" fillId="0" borderId="1" xfId="1" applyFont="1" applyFill="1" applyBorder="1" applyAlignment="1">
      <alignment horizontal="center" vertical="center" wrapText="1"/>
    </xf>
    <xf numFmtId="0" fontId="4" fillId="0" borderId="1" xfId="1" applyFont="1" applyBorder="1" applyAlignment="1">
      <alignment horizontal="center" vertical="center" wrapText="1"/>
    </xf>
    <xf numFmtId="43" fontId="4" fillId="0" borderId="1" xfId="2"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NumberFormat="1" applyFont="1" applyFill="1" applyBorder="1" applyAlignment="1">
      <alignment horizontal="left" vertical="center"/>
    </xf>
    <xf numFmtId="0" fontId="38" fillId="0" borderId="0" xfId="1" applyNumberFormat="1" applyFont="1" applyFill="1" applyBorder="1" applyAlignment="1">
      <alignment horizontal="left" vertical="center"/>
    </xf>
    <xf numFmtId="0" fontId="13" fillId="0" borderId="4" xfId="1" applyFont="1" applyFill="1" applyBorder="1" applyAlignment="1">
      <alignment vertical="center"/>
    </xf>
    <xf numFmtId="0" fontId="13" fillId="0" borderId="0" xfId="1" applyFont="1" applyAlignment="1">
      <alignment vertical="center"/>
    </xf>
    <xf numFmtId="43" fontId="13" fillId="0" borderId="0" xfId="1" applyNumberFormat="1" applyFont="1" applyAlignment="1">
      <alignment vertical="center"/>
    </xf>
    <xf numFmtId="43" fontId="13" fillId="0" borderId="1" xfId="2" applyNumberFormat="1" applyFont="1" applyFill="1" applyBorder="1" applyAlignment="1">
      <alignment horizontal="right" vertical="center"/>
    </xf>
    <xf numFmtId="10" fontId="13" fillId="0" borderId="1" xfId="16" applyNumberFormat="1" applyFont="1" applyFill="1" applyBorder="1" applyAlignment="1">
      <alignment vertical="center"/>
    </xf>
    <xf numFmtId="43" fontId="13" fillId="0" borderId="1" xfId="2" applyNumberFormat="1" applyFont="1" applyFill="1" applyBorder="1" applyAlignment="1">
      <alignment vertical="center"/>
    </xf>
    <xf numFmtId="0" fontId="13" fillId="0" borderId="0" xfId="1" applyFont="1" applyAlignment="1">
      <alignment horizontal="center"/>
    </xf>
    <xf numFmtId="0" fontId="4" fillId="0" borderId="1" xfId="1" applyFont="1" applyFill="1" applyBorder="1" applyAlignment="1">
      <alignment vertical="center" wrapText="1"/>
    </xf>
    <xf numFmtId="0" fontId="4" fillId="0" borderId="2" xfId="1" applyFont="1" applyBorder="1" applyAlignment="1">
      <alignment horizontal="center" vertical="center" wrapText="1"/>
    </xf>
    <xf numFmtId="0" fontId="75" fillId="0" borderId="1" xfId="1" applyFont="1" applyFill="1" applyBorder="1" applyAlignment="1">
      <alignment vertical="center"/>
    </xf>
    <xf numFmtId="0" fontId="4" fillId="0" borderId="0" xfId="1" applyFont="1" applyBorder="1" applyAlignment="1">
      <alignment vertical="center"/>
    </xf>
    <xf numFmtId="0" fontId="4" fillId="0" borderId="0" xfId="1" applyFont="1"/>
    <xf numFmtId="0" fontId="4" fillId="0" borderId="0" xfId="1" applyFont="1" applyFill="1" applyBorder="1" applyAlignment="1">
      <alignment vertical="center"/>
    </xf>
    <xf numFmtId="43" fontId="13" fillId="0" borderId="0" xfId="1" applyNumberFormat="1" applyFont="1"/>
    <xf numFmtId="0" fontId="13" fillId="0" borderId="1" xfId="16" applyNumberFormat="1" applyFont="1" applyFill="1" applyBorder="1" applyAlignment="1">
      <alignment horizontal="right" vertical="center"/>
    </xf>
    <xf numFmtId="2" fontId="24" fillId="0" borderId="1" xfId="2" applyNumberFormat="1" applyFont="1" applyFill="1" applyBorder="1" applyAlignment="1">
      <alignment horizontal="right" vertical="center"/>
    </xf>
    <xf numFmtId="0" fontId="24" fillId="0" borderId="1" xfId="1" applyFont="1" applyFill="1" applyBorder="1" applyAlignment="1">
      <alignment vertical="center"/>
    </xf>
    <xf numFmtId="164" fontId="13" fillId="0" borderId="0" xfId="1" applyNumberFormat="1" applyFont="1"/>
    <xf numFmtId="0" fontId="24" fillId="0" borderId="1" xfId="1" applyFont="1" applyBorder="1"/>
    <xf numFmtId="43" fontId="4" fillId="0" borderId="1" xfId="2" applyFont="1" applyFill="1" applyBorder="1" applyAlignment="1">
      <alignment vertical="center"/>
    </xf>
    <xf numFmtId="0" fontId="78" fillId="0" borderId="1" xfId="1" applyFont="1" applyFill="1" applyBorder="1" applyAlignment="1">
      <alignment vertical="center"/>
    </xf>
    <xf numFmtId="0" fontId="13" fillId="0" borderId="1" xfId="1" applyFont="1" applyFill="1" applyBorder="1" applyAlignment="1">
      <alignment horizontal="right" vertical="center"/>
    </xf>
    <xf numFmtId="0" fontId="13" fillId="0" borderId="1" xfId="1" applyNumberFormat="1" applyFont="1" applyFill="1" applyBorder="1" applyAlignment="1">
      <alignment horizontal="left" vertical="center"/>
    </xf>
    <xf numFmtId="0" fontId="24" fillId="0" borderId="1" xfId="1" applyFont="1" applyFill="1" applyBorder="1" applyAlignment="1">
      <alignment horizontal="center" vertical="center"/>
    </xf>
    <xf numFmtId="0" fontId="31" fillId="0" borderId="0" xfId="1" applyNumberFormat="1" applyFont="1" applyFill="1" applyBorder="1" applyAlignment="1">
      <alignment horizontal="left" vertical="center"/>
    </xf>
    <xf numFmtId="0" fontId="24" fillId="0" borderId="0" xfId="1" applyNumberFormat="1" applyFont="1" applyFill="1" applyBorder="1" applyAlignment="1">
      <alignment horizontal="left" vertical="center"/>
    </xf>
    <xf numFmtId="0" fontId="13" fillId="0" borderId="1" xfId="1" applyNumberFormat="1" applyFont="1" applyFill="1" applyBorder="1" applyAlignment="1">
      <alignment horizontal="right" vertical="center"/>
    </xf>
    <xf numFmtId="0" fontId="81" fillId="0" borderId="1" xfId="1" applyNumberFormat="1" applyFont="1" applyFill="1" applyBorder="1" applyAlignment="1">
      <alignment horizontal="left" vertical="center"/>
    </xf>
    <xf numFmtId="0" fontId="13" fillId="0" borderId="1" xfId="1" applyNumberFormat="1" applyFont="1" applyFill="1" applyBorder="1" applyAlignment="1">
      <alignment horizontal="centerContinuous" vertical="center"/>
    </xf>
    <xf numFmtId="43" fontId="13" fillId="0" borderId="1" xfId="2" applyFont="1" applyFill="1" applyBorder="1" applyAlignment="1">
      <alignment horizontal="left" vertical="center"/>
    </xf>
    <xf numFmtId="43" fontId="24" fillId="0" borderId="1" xfId="2" applyFont="1" applyFill="1" applyBorder="1" applyAlignment="1">
      <alignment horizontal="left" vertical="center"/>
    </xf>
    <xf numFmtId="0" fontId="13" fillId="0" borderId="1" xfId="1" applyNumberFormat="1" applyFont="1" applyFill="1" applyBorder="1" applyAlignment="1">
      <alignment vertical="center"/>
    </xf>
    <xf numFmtId="0" fontId="24" fillId="0" borderId="1" xfId="1" applyNumberFormat="1" applyFont="1" applyFill="1" applyBorder="1" applyAlignment="1">
      <alignment vertical="center"/>
    </xf>
    <xf numFmtId="0" fontId="4" fillId="0" borderId="0" xfId="23" applyFont="1" applyAlignment="1">
      <alignment horizontal="center" vertical="center"/>
    </xf>
    <xf numFmtId="0" fontId="6" fillId="0" borderId="0" xfId="23" applyFont="1" applyAlignment="1">
      <alignment horizontal="center" vertical="center" wrapText="1"/>
    </xf>
    <xf numFmtId="43" fontId="3" fillId="0" borderId="0" xfId="24" applyFont="1" applyAlignment="1">
      <alignment horizontal="center" vertical="center"/>
    </xf>
    <xf numFmtId="0" fontId="3" fillId="0" borderId="0" xfId="23" applyFont="1" applyAlignment="1">
      <alignment horizontal="center" vertical="center"/>
    </xf>
    <xf numFmtId="0" fontId="11" fillId="0" borderId="0" xfId="23" applyFont="1" applyAlignment="1">
      <alignment horizontal="center" vertical="center"/>
    </xf>
    <xf numFmtId="43" fontId="3" fillId="0" borderId="0" xfId="24" applyFont="1" applyAlignment="1">
      <alignment horizontal="left" vertical="center" wrapText="1"/>
    </xf>
    <xf numFmtId="0" fontId="24" fillId="0" borderId="2" xfId="1" applyFont="1" applyBorder="1" applyAlignment="1">
      <alignment horizontal="left" vertical="center" wrapText="1"/>
    </xf>
    <xf numFmtId="0" fontId="24" fillId="0" borderId="4" xfId="1" applyFont="1" applyBorder="1" applyAlignment="1">
      <alignment horizontal="left" vertical="center" wrapText="1"/>
    </xf>
    <xf numFmtId="0" fontId="24" fillId="0" borderId="3" xfId="1" applyFont="1" applyBorder="1" applyAlignment="1">
      <alignment horizontal="left" vertical="center" wrapText="1"/>
    </xf>
    <xf numFmtId="43" fontId="24" fillId="2" borderId="2" xfId="43" applyNumberFormat="1" applyFont="1" applyFill="1" applyBorder="1" applyAlignment="1">
      <alignment horizontal="center" vertical="center" wrapText="1"/>
    </xf>
    <xf numFmtId="43" fontId="24" fillId="2" borderId="4" xfId="43" applyNumberFormat="1" applyFont="1" applyFill="1" applyBorder="1" applyAlignment="1">
      <alignment horizontal="center" vertical="center" wrapText="1"/>
    </xf>
    <xf numFmtId="43" fontId="24" fillId="2" borderId="3" xfId="43" applyNumberFormat="1" applyFont="1" applyFill="1" applyBorder="1" applyAlignment="1">
      <alignment horizontal="center" vertical="center" wrapText="1"/>
    </xf>
    <xf numFmtId="0" fontId="24" fillId="0" borderId="12" xfId="0" applyFont="1" applyBorder="1" applyAlignment="1">
      <alignment horizontal="right"/>
    </xf>
    <xf numFmtId="0" fontId="4" fillId="0" borderId="1" xfId="0" applyFont="1" applyBorder="1" applyAlignment="1">
      <alignment horizontal="center"/>
    </xf>
    <xf numFmtId="0" fontId="51" fillId="0" borderId="1" xfId="1" applyFont="1" applyBorder="1" applyAlignment="1">
      <alignment horizontal="center" vertical="top" wrapText="1"/>
    </xf>
    <xf numFmtId="0" fontId="51" fillId="0" borderId="1" xfId="1" applyFont="1" applyBorder="1" applyAlignment="1">
      <alignment horizontal="center" wrapText="1"/>
    </xf>
    <xf numFmtId="0" fontId="6" fillId="0" borderId="12" xfId="36" applyFont="1" applyBorder="1" applyAlignment="1">
      <alignment horizontal="center"/>
    </xf>
    <xf numFmtId="0" fontId="6" fillId="0" borderId="1" xfId="26" applyFont="1" applyFill="1" applyBorder="1" applyAlignment="1">
      <alignment horizontal="center" vertical="center" wrapText="1"/>
    </xf>
    <xf numFmtId="0" fontId="2" fillId="0" borderId="2" xfId="26" applyFont="1" applyBorder="1" applyAlignment="1">
      <alignment horizontal="center" vertical="center"/>
    </xf>
    <xf numFmtId="0" fontId="2" fillId="0" borderId="4" xfId="26" applyFont="1" applyBorder="1" applyAlignment="1">
      <alignment horizontal="center" vertical="center"/>
    </xf>
    <xf numFmtId="0" fontId="2" fillId="0" borderId="3" xfId="26" applyFont="1" applyBorder="1" applyAlignment="1">
      <alignment horizontal="center" vertical="center"/>
    </xf>
    <xf numFmtId="0" fontId="2" fillId="0" borderId="1" xfId="26" applyFont="1" applyBorder="1" applyAlignment="1">
      <alignment horizontal="center" vertical="center"/>
    </xf>
    <xf numFmtId="2" fontId="2" fillId="0" borderId="1" xfId="1" applyNumberFormat="1" applyFont="1" applyBorder="1" applyAlignment="1">
      <alignment horizontal="center" vertical="center"/>
    </xf>
    <xf numFmtId="2" fontId="5" fillId="0" borderId="0" xfId="1" applyNumberFormat="1" applyFont="1" applyBorder="1" applyAlignment="1">
      <alignment horizontal="left" vertical="top" wrapText="1"/>
    </xf>
    <xf numFmtId="2" fontId="5" fillId="0" borderId="18" xfId="1" applyNumberFormat="1" applyFont="1" applyBorder="1" applyAlignment="1">
      <alignment horizontal="left" vertical="top" wrapText="1"/>
    </xf>
    <xf numFmtId="2" fontId="5" fillId="0" borderId="19" xfId="1" applyNumberFormat="1" applyFont="1" applyBorder="1" applyAlignment="1">
      <alignment horizontal="left" vertical="top" wrapText="1"/>
    </xf>
    <xf numFmtId="2" fontId="5" fillId="0" borderId="0" xfId="1" applyNumberFormat="1" applyFont="1" applyBorder="1" applyAlignment="1">
      <alignment horizontal="left" vertical="center" wrapText="1"/>
    </xf>
    <xf numFmtId="2" fontId="4" fillId="2" borderId="1" xfId="1" applyNumberFormat="1" applyFont="1" applyFill="1" applyBorder="1" applyAlignment="1">
      <alignment horizontal="center" vertical="center"/>
    </xf>
    <xf numFmtId="2" fontId="6" fillId="0" borderId="11" xfId="1" applyNumberFormat="1" applyFont="1" applyBorder="1" applyAlignment="1">
      <alignment horizontal="center" vertical="center"/>
    </xf>
    <xf numFmtId="2" fontId="6" fillId="0" borderId="0" xfId="1" applyNumberFormat="1" applyFont="1" applyBorder="1" applyAlignment="1">
      <alignment horizontal="center" vertical="center"/>
    </xf>
    <xf numFmtId="2" fontId="5" fillId="0" borderId="0" xfId="1" applyNumberFormat="1" applyFont="1" applyAlignment="1">
      <alignment horizontal="left" vertical="center" wrapText="1"/>
    </xf>
    <xf numFmtId="2" fontId="5" fillId="0" borderId="0" xfId="1" applyNumberFormat="1" applyFont="1" applyBorder="1" applyAlignment="1">
      <alignment vertical="center" wrapText="1"/>
    </xf>
    <xf numFmtId="2" fontId="5" fillId="0" borderId="18" xfId="1" applyNumberFormat="1" applyFont="1" applyBorder="1" applyAlignment="1">
      <alignment vertical="top" wrapText="1"/>
    </xf>
    <xf numFmtId="2" fontId="4" fillId="2" borderId="2" xfId="1" applyNumberFormat="1" applyFont="1" applyFill="1" applyBorder="1" applyAlignment="1">
      <alignment horizontal="center" vertical="center"/>
    </xf>
    <xf numFmtId="2" fontId="6" fillId="0" borderId="1" xfId="1" applyNumberFormat="1" applyFont="1" applyBorder="1" applyAlignment="1">
      <alignment horizontal="center" vertical="center"/>
    </xf>
    <xf numFmtId="0" fontId="2" fillId="0" borderId="0" xfId="25" applyFont="1" applyAlignment="1">
      <alignment horizontal="left" wrapText="1"/>
    </xf>
    <xf numFmtId="2" fontId="2" fillId="0" borderId="1" xfId="25" applyNumberFormat="1" applyFont="1" applyBorder="1" applyAlignment="1">
      <alignment horizontal="center" wrapText="1"/>
    </xf>
    <xf numFmtId="10" fontId="2" fillId="0" borderId="1" xfId="25" quotePrefix="1" applyNumberFormat="1" applyFont="1" applyBorder="1" applyAlignment="1">
      <alignment horizontal="center" wrapText="1"/>
    </xf>
    <xf numFmtId="10" fontId="2" fillId="0" borderId="1" xfId="25" applyNumberFormat="1" applyFont="1" applyBorder="1" applyAlignment="1">
      <alignment horizontal="center" wrapText="1"/>
    </xf>
    <xf numFmtId="2" fontId="2" fillId="0" borderId="1" xfId="25" quotePrefix="1" applyNumberFormat="1" applyFont="1" applyBorder="1" applyAlignment="1">
      <alignment horizontal="center" wrapText="1"/>
    </xf>
    <xf numFmtId="2" fontId="2" fillId="0" borderId="2" xfId="25" applyNumberFormat="1" applyFont="1" applyBorder="1" applyAlignment="1">
      <alignment horizontal="center" wrapText="1"/>
    </xf>
    <xf numFmtId="2" fontId="2" fillId="0" borderId="3" xfId="25" applyNumberFormat="1" applyFont="1" applyBorder="1" applyAlignment="1">
      <alignment horizontal="center" wrapText="1"/>
    </xf>
    <xf numFmtId="0" fontId="2" fillId="0" borderId="2" xfId="25" applyFont="1" applyBorder="1" applyAlignment="1">
      <alignment horizontal="center" wrapText="1"/>
    </xf>
    <xf numFmtId="0" fontId="2" fillId="0" borderId="4" xfId="25" applyFont="1" applyBorder="1" applyAlignment="1">
      <alignment horizontal="center" wrapText="1"/>
    </xf>
    <xf numFmtId="0" fontId="2" fillId="0" borderId="3" xfId="25" applyFont="1" applyBorder="1" applyAlignment="1">
      <alignment horizontal="center" wrapText="1"/>
    </xf>
    <xf numFmtId="0" fontId="2" fillId="0" borderId="2" xfId="25" applyFont="1" applyFill="1" applyBorder="1" applyAlignment="1">
      <alignment horizontal="left" wrapText="1"/>
    </xf>
    <xf numFmtId="0" fontId="2" fillId="0" borderId="4" xfId="25" applyFont="1" applyFill="1" applyBorder="1" applyAlignment="1">
      <alignment horizontal="left" wrapText="1"/>
    </xf>
    <xf numFmtId="0" fontId="2" fillId="0" borderId="3" xfId="25" applyFont="1" applyFill="1" applyBorder="1" applyAlignment="1">
      <alignment horizontal="left" wrapText="1"/>
    </xf>
    <xf numFmtId="2" fontId="2" fillId="0" borderId="2" xfId="25" applyNumberFormat="1" applyFont="1" applyBorder="1" applyAlignment="1">
      <alignment horizontal="center" vertical="center" wrapText="1"/>
    </xf>
    <xf numFmtId="2" fontId="2" fillId="0" borderId="3" xfId="25" applyNumberFormat="1" applyFont="1" applyBorder="1" applyAlignment="1">
      <alignment horizontal="center" vertical="center" wrapText="1"/>
    </xf>
    <xf numFmtId="0" fontId="2" fillId="0" borderId="2" xfId="25" quotePrefix="1" applyFont="1" applyBorder="1" applyAlignment="1">
      <alignment horizontal="center" vertical="center"/>
    </xf>
    <xf numFmtId="0" fontId="2" fillId="0" borderId="3" xfId="25" applyFont="1" applyBorder="1" applyAlignment="1">
      <alignment horizontal="center" vertical="center"/>
    </xf>
    <xf numFmtId="2" fontId="2" fillId="0" borderId="1" xfId="25" applyNumberFormat="1" applyFont="1" applyBorder="1" applyAlignment="1">
      <alignment horizontal="center" vertical="center" wrapText="1"/>
    </xf>
    <xf numFmtId="172" fontId="2" fillId="0" borderId="1" xfId="25" applyNumberFormat="1" applyFont="1" applyBorder="1" applyAlignment="1">
      <alignment horizontal="right" vertical="center" wrapText="1"/>
    </xf>
    <xf numFmtId="0" fontId="2" fillId="0" borderId="2" xfId="25" applyFont="1" applyBorder="1" applyAlignment="1">
      <alignment horizontal="center" vertical="center" wrapText="1"/>
    </xf>
    <xf numFmtId="0" fontId="2" fillId="0" borderId="3" xfId="25" applyFont="1" applyBorder="1" applyAlignment="1">
      <alignment horizontal="center" vertical="center" wrapText="1"/>
    </xf>
    <xf numFmtId="0" fontId="2" fillId="0" borderId="1" xfId="25" applyFont="1" applyBorder="1" applyAlignment="1">
      <alignment horizontal="center" vertical="center" wrapText="1"/>
    </xf>
    <xf numFmtId="0" fontId="4" fillId="0" borderId="12" xfId="25" applyFont="1" applyBorder="1" applyAlignment="1">
      <alignment horizontal="left" wrapText="1"/>
    </xf>
    <xf numFmtId="0" fontId="2" fillId="0" borderId="4" xfId="25" applyFont="1" applyBorder="1" applyAlignment="1">
      <alignment horizontal="center" vertical="center" wrapText="1"/>
    </xf>
    <xf numFmtId="0" fontId="2" fillId="0" borderId="6" xfId="25" applyFont="1" applyBorder="1" applyAlignment="1">
      <alignment horizontal="center" vertical="center" wrapText="1"/>
    </xf>
    <xf numFmtId="0" fontId="2" fillId="0" borderId="5" xfId="25" applyFont="1" applyBorder="1" applyAlignment="1">
      <alignment horizontal="center" vertical="center" wrapText="1"/>
    </xf>
    <xf numFmtId="0" fontId="2" fillId="0" borderId="0" xfId="25" applyFont="1" applyBorder="1" applyAlignment="1">
      <alignment horizontal="left" vertical="center" wrapText="1"/>
    </xf>
    <xf numFmtId="0" fontId="82" fillId="0" borderId="7" xfId="1" applyNumberFormat="1" applyFont="1" applyFill="1" applyBorder="1" applyAlignment="1">
      <alignment horizontal="center" vertical="center"/>
    </xf>
    <xf numFmtId="0" fontId="80" fillId="0" borderId="19" xfId="1" applyNumberFormat="1" applyFont="1" applyFill="1" applyBorder="1" applyAlignment="1">
      <alignment horizontal="center" vertical="center"/>
    </xf>
    <xf numFmtId="0" fontId="80" fillId="0" borderId="11" xfId="1" applyNumberFormat="1" applyFont="1" applyFill="1" applyBorder="1" applyAlignment="1">
      <alignment horizontal="center" vertical="center"/>
    </xf>
    <xf numFmtId="0" fontId="80" fillId="0" borderId="9" xfId="1" applyNumberFormat="1" applyFont="1" applyFill="1" applyBorder="1" applyAlignment="1">
      <alignment horizontal="center" vertical="center"/>
    </xf>
    <xf numFmtId="0" fontId="80" fillId="0" borderId="22" xfId="1" applyNumberFormat="1" applyFont="1" applyFill="1" applyBorder="1" applyAlignment="1">
      <alignment horizontal="center" vertical="center"/>
    </xf>
    <xf numFmtId="0" fontId="80" fillId="0" borderId="21" xfId="1" applyNumberFormat="1" applyFont="1" applyFill="1" applyBorder="1" applyAlignment="1">
      <alignment horizontal="center" vertical="center"/>
    </xf>
    <xf numFmtId="0" fontId="73" fillId="0" borderId="1" xfId="1" applyNumberFormat="1" applyFont="1" applyFill="1" applyBorder="1" applyAlignment="1">
      <alignment horizontal="right" vertical="center"/>
    </xf>
    <xf numFmtId="0" fontId="24" fillId="0" borderId="1" xfId="1" applyFont="1" applyBorder="1" applyAlignment="1">
      <alignment horizontal="right" vertical="center"/>
    </xf>
    <xf numFmtId="0" fontId="79" fillId="0" borderId="1" xfId="1" applyNumberFormat="1" applyFont="1" applyFill="1" applyBorder="1" applyAlignment="1">
      <alignment horizontal="left" vertical="center"/>
    </xf>
    <xf numFmtId="0" fontId="4" fillId="0" borderId="1" xfId="1" applyFont="1" applyFill="1" applyBorder="1" applyAlignment="1">
      <alignment horizontal="center" vertical="center" wrapText="1"/>
    </xf>
    <xf numFmtId="0" fontId="74" fillId="0" borderId="2" xfId="1" applyNumberFormat="1" applyFont="1" applyFill="1" applyBorder="1" applyAlignment="1">
      <alignment horizontal="left" vertical="center"/>
    </xf>
    <xf numFmtId="0" fontId="74" fillId="0" borderId="4" xfId="1" applyNumberFormat="1" applyFont="1" applyFill="1" applyBorder="1" applyAlignment="1">
      <alignment horizontal="left" vertical="center"/>
    </xf>
    <xf numFmtId="0" fontId="76" fillId="0" borderId="1" xfId="1" applyNumberFormat="1" applyFont="1" applyFill="1" applyBorder="1" applyAlignment="1">
      <alignment horizontal="right" vertical="center"/>
    </xf>
    <xf numFmtId="15" fontId="4" fillId="0" borderId="1" xfId="1" applyNumberFormat="1" applyFont="1" applyFill="1" applyBorder="1" applyAlignment="1">
      <alignment horizontal="left" vertical="center" wrapText="1"/>
    </xf>
    <xf numFmtId="0" fontId="4" fillId="0" borderId="1" xfId="1" applyFont="1" applyBorder="1" applyAlignment="1">
      <alignment horizontal="left" vertical="center" wrapText="1"/>
    </xf>
    <xf numFmtId="0" fontId="11" fillId="0" borderId="0" xfId="1" applyFont="1" applyAlignment="1">
      <alignment horizontal="center" vertical="center"/>
    </xf>
    <xf numFmtId="15" fontId="16" fillId="0" borderId="0" xfId="1" applyNumberFormat="1" applyFont="1" applyFill="1" applyBorder="1" applyAlignment="1">
      <alignment horizontal="left" vertical="center" wrapText="1"/>
    </xf>
    <xf numFmtId="0" fontId="16" fillId="0" borderId="0" xfId="1" applyFont="1" applyBorder="1" applyAlignment="1">
      <alignment horizontal="left" vertical="center" wrapText="1"/>
    </xf>
  </cellXfs>
  <cellStyles count="50">
    <cellStyle name="Comma 2" xfId="2"/>
    <cellStyle name="Comma 2 2" xfId="3"/>
    <cellStyle name="Comma 3" xfId="4"/>
    <cellStyle name="Comma 4" xfId="5"/>
    <cellStyle name="Comma 5" xfId="20"/>
    <cellStyle name="Comma 5 2" xfId="27"/>
    <cellStyle name="Comma 6" xfId="24"/>
    <cellStyle name="Comma 6 2" xfId="34"/>
    <cellStyle name="Comma 7" xfId="29"/>
    <cellStyle name="Comma 8" xfId="37"/>
    <cellStyle name="Comma 9" xfId="42"/>
    <cellStyle name="Comma_TRT -1(11-12)" xfId="41"/>
    <cellStyle name="Comma_TRT -1(11-12) 2" xfId="44"/>
    <cellStyle name="Comma_TRT -1(11-12) 2 2" xfId="43"/>
    <cellStyle name="date" xfId="6"/>
    <cellStyle name="Hyperlink 2" xfId="7"/>
    <cellStyle name="Hyperlink 3" xfId="8"/>
    <cellStyle name="Normal" xfId="0" builtinId="0"/>
    <cellStyle name="Normal 2" xfId="1"/>
    <cellStyle name="Normal 2 2" xfId="40"/>
    <cellStyle name="Normal 3" xfId="19"/>
    <cellStyle name="Normal 3 2" xfId="26"/>
    <cellStyle name="Normal 4" xfId="23"/>
    <cellStyle name="Normal 4 2" xfId="25"/>
    <cellStyle name="Normal 4 3" xfId="30"/>
    <cellStyle name="Normal 4 4" xfId="49"/>
    <cellStyle name="Normal 5" xfId="28"/>
    <cellStyle name="Normal 5 2" xfId="31"/>
    <cellStyle name="Normal 6" xfId="36"/>
    <cellStyle name="Percent [0]" xfId="9"/>
    <cellStyle name="Percent [0]_#6 Temps &amp; Contractors" xfId="45"/>
    <cellStyle name="Percent [0]_#6 Temps &amp; Contractors 2" xfId="47"/>
    <cellStyle name="Percent [00]" xfId="10"/>
    <cellStyle name="Percent [00] 2" xfId="11"/>
    <cellStyle name="Percent [00] 3" xfId="12"/>
    <cellStyle name="Percent [00] 4" xfId="13"/>
    <cellStyle name="Percent [00] 5" xfId="14"/>
    <cellStyle name="Percent [00] 6" xfId="22"/>
    <cellStyle name="Percent [00] 6 2" xfId="33"/>
    <cellStyle name="Percent [00] 6 2 2" xfId="35"/>
    <cellStyle name="Percent [00] 7" xfId="39"/>
    <cellStyle name="Percent [00]_#6 Temps &amp; Contractors" xfId="15"/>
    <cellStyle name="Percent [00]_#6 Temps &amp; Contractors 2" xfId="46"/>
    <cellStyle name="Percent [00]_#6 Temps &amp; Contractors 2 2" xfId="48"/>
    <cellStyle name="Percent 2" xfId="16"/>
    <cellStyle name="Percent 2 2" xfId="17"/>
    <cellStyle name="Percent 3" xfId="18"/>
    <cellStyle name="Percent 4" xfId="21"/>
    <cellStyle name="Percent 4 2" xfId="32"/>
    <cellStyle name="Percent 5"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RR%20TIKI/ARR%20FY%202014-15/GRIDCO%20TRT%20FY14-15%20Format-final-30.11.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T-9(A)13-14"/>
      <sheetName val="TRT- 27 for FY 2013-14"/>
      <sheetName val="TRT-9A-OPGC-13-14"/>
      <sheetName val="TRT-9 TTPS-13-14"/>
      <sheetName val="ARR13-14 TRT-12"/>
      <sheetName val="ARR -13-14TRT-11"/>
      <sheetName val="ARR-13-14TRT-10"/>
      <sheetName val="ARR13-14TRT-24"/>
      <sheetName val="ARR13-14TRT-23"/>
      <sheetName val="ARR13-14TRT-17(PY&amp;CY)"/>
      <sheetName val="ARR13-14 TRT-14"/>
      <sheetName val="ARR13-14TRT-19(PY&amp;CY)"/>
      <sheetName val="TRT-15 13-14"/>
      <sheetName val="ARR-13-14TRT-13"/>
      <sheetName val="ARR-BST14-15 TRT-1"/>
      <sheetName val="ARR13-14TRT-22(PY,CY&amp;EY)"/>
      <sheetName val="ARR13-14TRT-21(PY,CY&amp;EY)"/>
      <sheetName val="Sheet1"/>
      <sheetName val="Sheet2"/>
      <sheetName val="Sheet3"/>
      <sheetName val="Sheet4"/>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05">
          <cell r="F105">
            <v>0</v>
          </cell>
        </row>
        <row r="202">
          <cell r="B202" t="str">
            <v>SLDC UI Underdrawl</v>
          </cell>
        </row>
        <row r="203">
          <cell r="B203" t="str">
            <v>Trading</v>
          </cell>
        </row>
      </sheetData>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
  <sheetViews>
    <sheetView workbookViewId="0">
      <selection activeCell="C8" sqref="C8"/>
    </sheetView>
  </sheetViews>
  <sheetFormatPr defaultColWidth="9.140625" defaultRowHeight="15" x14ac:dyDescent="0.25"/>
  <cols>
    <col min="1" max="1" width="5.28515625" style="43" customWidth="1"/>
    <col min="2" max="2" width="10.85546875" style="42" customWidth="1"/>
    <col min="3" max="3" width="59.5703125" style="42" customWidth="1"/>
    <col min="4" max="4" width="9" style="42" customWidth="1"/>
    <col min="5" max="5" width="2.5703125" style="45" customWidth="1"/>
    <col min="6" max="6" width="46.85546875" style="44" customWidth="1"/>
    <col min="7" max="7" width="11.42578125" style="43" customWidth="1"/>
    <col min="8" max="8" width="7.85546875" style="43" customWidth="1"/>
    <col min="9" max="16384" width="9.140625" style="42"/>
  </cols>
  <sheetData>
    <row r="1" spans="1:8" ht="15.75" x14ac:dyDescent="0.25">
      <c r="A1" s="934" t="s">
        <v>322</v>
      </c>
      <c r="B1" s="934"/>
      <c r="C1" s="934"/>
      <c r="D1" s="934"/>
      <c r="E1" s="934"/>
      <c r="F1" s="934"/>
      <c r="G1" s="934"/>
      <c r="H1" s="934"/>
    </row>
    <row r="2" spans="1:8" x14ac:dyDescent="0.25">
      <c r="B2" s="87"/>
      <c r="C2" s="87"/>
      <c r="D2" s="87"/>
      <c r="E2" s="86"/>
    </row>
    <row r="3" spans="1:8" s="83" customFormat="1" ht="18" x14ac:dyDescent="0.25">
      <c r="A3" s="85"/>
      <c r="B3" s="938" t="s">
        <v>321</v>
      </c>
      <c r="C3" s="938"/>
      <c r="D3" s="938"/>
      <c r="E3" s="84"/>
      <c r="F3" s="938" t="s">
        <v>320</v>
      </c>
      <c r="G3" s="938"/>
      <c r="H3" s="938"/>
    </row>
    <row r="4" spans="1:8" s="79" customFormat="1" ht="33" customHeight="1" x14ac:dyDescent="0.25">
      <c r="A4" s="935" t="s">
        <v>296</v>
      </c>
      <c r="B4" s="935"/>
      <c r="C4" s="80" t="s">
        <v>295</v>
      </c>
      <c r="D4" s="80" t="s">
        <v>294</v>
      </c>
      <c r="E4" s="82"/>
      <c r="F4" s="81" t="s">
        <v>319</v>
      </c>
      <c r="G4" s="80" t="s">
        <v>318</v>
      </c>
      <c r="H4" s="80" t="s">
        <v>294</v>
      </c>
    </row>
    <row r="5" spans="1:8" ht="21.95" customHeight="1" x14ac:dyDescent="0.25">
      <c r="A5" s="49">
        <v>1</v>
      </c>
      <c r="B5" s="78" t="s">
        <v>293</v>
      </c>
    </row>
    <row r="6" spans="1:8" ht="21.95" customHeight="1" x14ac:dyDescent="0.25">
      <c r="B6" s="43" t="s">
        <v>291</v>
      </c>
      <c r="C6" s="67" t="s">
        <v>290</v>
      </c>
      <c r="D6" s="47" t="s">
        <v>289</v>
      </c>
      <c r="E6" s="46"/>
      <c r="F6" s="44" t="s">
        <v>304</v>
      </c>
      <c r="G6" s="43" t="s">
        <v>291</v>
      </c>
      <c r="H6" s="77" t="s">
        <v>317</v>
      </c>
    </row>
    <row r="7" spans="1:8" ht="21.95" customHeight="1" x14ac:dyDescent="0.25">
      <c r="B7" s="43" t="s">
        <v>287</v>
      </c>
      <c r="C7" s="67" t="s">
        <v>286</v>
      </c>
      <c r="D7" s="47" t="s">
        <v>285</v>
      </c>
      <c r="E7" s="46"/>
      <c r="F7" s="44" t="s">
        <v>299</v>
      </c>
      <c r="G7" s="43" t="s">
        <v>287</v>
      </c>
      <c r="H7" s="43">
        <v>4</v>
      </c>
    </row>
    <row r="8" spans="1:8" ht="21.95" customHeight="1" x14ac:dyDescent="0.25">
      <c r="B8" s="43" t="s">
        <v>283</v>
      </c>
      <c r="C8" s="67" t="s">
        <v>282</v>
      </c>
      <c r="D8" s="47" t="s">
        <v>23</v>
      </c>
      <c r="E8" s="46"/>
      <c r="F8" s="44" t="s">
        <v>316</v>
      </c>
      <c r="G8" s="43" t="s">
        <v>14</v>
      </c>
    </row>
    <row r="9" spans="1:8" ht="21.95" customHeight="1" x14ac:dyDescent="0.25">
      <c r="B9" s="43" t="s">
        <v>280</v>
      </c>
      <c r="C9" s="67" t="s">
        <v>279</v>
      </c>
      <c r="D9" s="47" t="s">
        <v>22</v>
      </c>
      <c r="E9" s="46"/>
      <c r="F9" s="44" t="s">
        <v>304</v>
      </c>
      <c r="G9" s="43" t="s">
        <v>283</v>
      </c>
      <c r="H9" s="43">
        <v>5</v>
      </c>
    </row>
    <row r="10" spans="1:8" ht="21.95" customHeight="1" x14ac:dyDescent="0.25">
      <c r="B10" s="43" t="s">
        <v>277</v>
      </c>
      <c r="C10" s="67" t="s">
        <v>276</v>
      </c>
      <c r="D10" s="47" t="s">
        <v>21</v>
      </c>
      <c r="E10" s="46"/>
      <c r="F10" s="44" t="s">
        <v>304</v>
      </c>
      <c r="G10" s="43" t="s">
        <v>280</v>
      </c>
      <c r="H10" s="43">
        <v>6</v>
      </c>
    </row>
    <row r="11" spans="1:8" ht="21.95" customHeight="1" x14ac:dyDescent="0.25">
      <c r="B11" s="43" t="s">
        <v>274</v>
      </c>
      <c r="C11" s="67" t="s">
        <v>273</v>
      </c>
      <c r="D11" s="47" t="s">
        <v>20</v>
      </c>
      <c r="E11" s="46"/>
      <c r="F11" s="939" t="s">
        <v>315</v>
      </c>
      <c r="G11" s="937" t="s">
        <v>14</v>
      </c>
      <c r="H11" s="937"/>
    </row>
    <row r="12" spans="1:8" ht="21.95" customHeight="1" x14ac:dyDescent="0.25">
      <c r="B12" s="43" t="s">
        <v>271</v>
      </c>
      <c r="C12" s="67" t="s">
        <v>270</v>
      </c>
      <c r="D12" s="47" t="s">
        <v>19</v>
      </c>
      <c r="E12" s="46"/>
      <c r="F12" s="939"/>
      <c r="G12" s="937"/>
      <c r="H12" s="937"/>
    </row>
    <row r="13" spans="1:8" ht="21.95" customHeight="1" x14ac:dyDescent="0.25">
      <c r="B13" s="43" t="s">
        <v>268</v>
      </c>
      <c r="C13" s="42" t="s">
        <v>267</v>
      </c>
      <c r="D13" s="47" t="s">
        <v>18</v>
      </c>
      <c r="E13" s="46"/>
      <c r="F13" s="939"/>
      <c r="G13" s="937"/>
      <c r="H13" s="937"/>
    </row>
    <row r="14" spans="1:8" ht="44.25" customHeight="1" x14ac:dyDescent="0.25">
      <c r="B14" s="43" t="s">
        <v>265</v>
      </c>
      <c r="C14" s="67" t="s">
        <v>264</v>
      </c>
      <c r="D14" s="47" t="s">
        <v>263</v>
      </c>
      <c r="E14" s="46"/>
      <c r="F14" s="76" t="s">
        <v>314</v>
      </c>
      <c r="G14" s="75" t="s">
        <v>313</v>
      </c>
      <c r="H14" s="43" t="s">
        <v>312</v>
      </c>
    </row>
    <row r="15" spans="1:8" ht="18" customHeight="1" x14ac:dyDescent="0.25">
      <c r="B15" s="43" t="s">
        <v>261</v>
      </c>
      <c r="C15" s="67" t="s">
        <v>260</v>
      </c>
      <c r="D15" s="47" t="s">
        <v>259</v>
      </c>
      <c r="E15" s="46"/>
      <c r="F15" s="936" t="s">
        <v>305</v>
      </c>
      <c r="G15" s="937" t="s">
        <v>277</v>
      </c>
      <c r="H15" s="937">
        <v>7</v>
      </c>
    </row>
    <row r="16" spans="1:8" ht="18" customHeight="1" x14ac:dyDescent="0.25">
      <c r="B16" s="43" t="s">
        <v>257</v>
      </c>
      <c r="C16" s="67" t="s">
        <v>256</v>
      </c>
      <c r="D16" s="47" t="s">
        <v>255</v>
      </c>
      <c r="E16" s="46"/>
      <c r="F16" s="936"/>
      <c r="G16" s="937"/>
      <c r="H16" s="937"/>
    </row>
    <row r="17" spans="1:13" ht="18" customHeight="1" x14ac:dyDescent="0.25">
      <c r="B17" s="43" t="s">
        <v>253</v>
      </c>
      <c r="C17" s="67" t="s">
        <v>252</v>
      </c>
      <c r="D17" s="47" t="s">
        <v>251</v>
      </c>
      <c r="E17" s="46"/>
      <c r="F17" s="936"/>
      <c r="G17" s="937"/>
      <c r="H17" s="937"/>
    </row>
    <row r="18" spans="1:13" ht="35.25" customHeight="1" x14ac:dyDescent="0.25">
      <c r="B18" s="43" t="s">
        <v>249</v>
      </c>
      <c r="C18" s="67" t="s">
        <v>248</v>
      </c>
      <c r="D18" s="47" t="s">
        <v>247</v>
      </c>
      <c r="E18" s="46"/>
      <c r="F18" s="76" t="s">
        <v>311</v>
      </c>
      <c r="G18" s="43" t="s">
        <v>268</v>
      </c>
      <c r="H18" s="43">
        <v>10</v>
      </c>
    </row>
    <row r="19" spans="1:13" ht="34.5" customHeight="1" x14ac:dyDescent="0.25">
      <c r="B19" s="43" t="s">
        <v>245</v>
      </c>
      <c r="C19" s="67" t="s">
        <v>244</v>
      </c>
      <c r="D19" s="47" t="s">
        <v>243</v>
      </c>
      <c r="E19" s="46"/>
      <c r="F19" s="76" t="s">
        <v>310</v>
      </c>
      <c r="G19" s="43" t="s">
        <v>271</v>
      </c>
      <c r="H19" s="43">
        <v>9</v>
      </c>
    </row>
    <row r="20" spans="1:13" ht="33" customHeight="1" x14ac:dyDescent="0.25">
      <c r="B20" s="43" t="s">
        <v>241</v>
      </c>
      <c r="C20" s="67" t="s">
        <v>240</v>
      </c>
      <c r="D20" s="47" t="s">
        <v>239</v>
      </c>
      <c r="E20" s="46"/>
      <c r="F20" s="76" t="s">
        <v>309</v>
      </c>
      <c r="G20" s="43" t="s">
        <v>261</v>
      </c>
      <c r="H20" s="43">
        <v>12</v>
      </c>
    </row>
    <row r="21" spans="1:13" ht="21.95" customHeight="1" x14ac:dyDescent="0.25">
      <c r="B21" s="43" t="s">
        <v>237</v>
      </c>
      <c r="C21" s="68" t="s">
        <v>236</v>
      </c>
      <c r="D21" s="47" t="s">
        <v>235</v>
      </c>
      <c r="E21" s="46"/>
      <c r="F21" s="44" t="s">
        <v>304</v>
      </c>
      <c r="G21" s="75" t="s">
        <v>308</v>
      </c>
      <c r="H21" s="43" t="s">
        <v>307</v>
      </c>
    </row>
    <row r="22" spans="1:13" ht="27" customHeight="1" x14ac:dyDescent="0.25">
      <c r="B22" s="43" t="s">
        <v>233</v>
      </c>
      <c r="C22" s="74" t="s">
        <v>232</v>
      </c>
      <c r="D22" s="47" t="s">
        <v>231</v>
      </c>
      <c r="E22" s="46"/>
      <c r="F22" s="44" t="s">
        <v>304</v>
      </c>
      <c r="G22" s="43" t="s">
        <v>249</v>
      </c>
      <c r="H22" s="43">
        <v>15</v>
      </c>
    </row>
    <row r="23" spans="1:13" ht="21.95" customHeight="1" x14ac:dyDescent="0.25">
      <c r="B23" s="43" t="s">
        <v>229</v>
      </c>
      <c r="C23" s="67" t="s">
        <v>228</v>
      </c>
      <c r="D23" s="47" t="s">
        <v>227</v>
      </c>
      <c r="E23" s="46"/>
      <c r="F23" s="936" t="s">
        <v>305</v>
      </c>
      <c r="G23" s="937" t="s">
        <v>245</v>
      </c>
      <c r="H23" s="937">
        <f>H22+1</f>
        <v>16</v>
      </c>
    </row>
    <row r="24" spans="1:13" s="69" customFormat="1" ht="21.95" customHeight="1" x14ac:dyDescent="0.25">
      <c r="A24" s="73"/>
      <c r="B24" s="73" t="s">
        <v>225</v>
      </c>
      <c r="C24" s="72" t="s">
        <v>306</v>
      </c>
      <c r="D24" s="71" t="s">
        <v>223</v>
      </c>
      <c r="E24" s="70"/>
      <c r="F24" s="936"/>
      <c r="G24" s="937"/>
      <c r="H24" s="937"/>
    </row>
    <row r="25" spans="1:13" ht="18" customHeight="1" x14ac:dyDescent="0.25">
      <c r="B25" s="43" t="s">
        <v>221</v>
      </c>
      <c r="C25" s="42" t="s">
        <v>220</v>
      </c>
      <c r="D25" s="47" t="s">
        <v>219</v>
      </c>
      <c r="E25" s="46"/>
      <c r="F25" s="936" t="s">
        <v>305</v>
      </c>
      <c r="G25" s="937" t="s">
        <v>241</v>
      </c>
      <c r="H25" s="937">
        <v>17</v>
      </c>
    </row>
    <row r="26" spans="1:13" ht="18" customHeight="1" x14ac:dyDescent="0.25">
      <c r="B26" s="43" t="s">
        <v>217</v>
      </c>
      <c r="C26" s="42" t="s">
        <v>216</v>
      </c>
      <c r="D26" s="47" t="s">
        <v>215</v>
      </c>
      <c r="E26" s="46"/>
      <c r="F26" s="936"/>
      <c r="G26" s="937"/>
      <c r="H26" s="937"/>
    </row>
    <row r="27" spans="1:13" ht="18" customHeight="1" x14ac:dyDescent="0.25">
      <c r="B27" s="43" t="s">
        <v>213</v>
      </c>
      <c r="C27" s="67" t="s">
        <v>212</v>
      </c>
      <c r="D27" s="47" t="s">
        <v>211</v>
      </c>
      <c r="E27" s="46"/>
      <c r="F27" s="936"/>
      <c r="G27" s="937"/>
      <c r="H27" s="937"/>
      <c r="I27" s="68"/>
      <c r="J27" s="68"/>
      <c r="K27" s="68"/>
      <c r="L27" s="68"/>
      <c r="M27" s="68"/>
    </row>
    <row r="28" spans="1:13" ht="21.95" customHeight="1" x14ac:dyDescent="0.25">
      <c r="B28" s="43" t="s">
        <v>209</v>
      </c>
      <c r="C28" s="67" t="s">
        <v>208</v>
      </c>
      <c r="D28" s="47" t="s">
        <v>207</v>
      </c>
      <c r="E28" s="46"/>
      <c r="F28" s="44" t="s">
        <v>304</v>
      </c>
      <c r="G28" s="43" t="s">
        <v>237</v>
      </c>
      <c r="H28" s="43">
        <v>18</v>
      </c>
    </row>
    <row r="29" spans="1:13" ht="21.95" customHeight="1" x14ac:dyDescent="0.25">
      <c r="B29" s="43" t="s">
        <v>205</v>
      </c>
      <c r="C29" s="67" t="s">
        <v>204</v>
      </c>
      <c r="D29" s="47" t="s">
        <v>203</v>
      </c>
      <c r="E29" s="46"/>
      <c r="F29" s="44" t="s">
        <v>304</v>
      </c>
      <c r="G29" s="43" t="s">
        <v>233</v>
      </c>
      <c r="H29" s="43">
        <f>H28+1</f>
        <v>19</v>
      </c>
    </row>
    <row r="30" spans="1:13" ht="21.95" customHeight="1" x14ac:dyDescent="0.25">
      <c r="B30" s="43" t="s">
        <v>303</v>
      </c>
      <c r="C30" s="67" t="s">
        <v>302</v>
      </c>
      <c r="D30" s="47"/>
      <c r="E30" s="46"/>
      <c r="F30" s="44" t="s">
        <v>299</v>
      </c>
      <c r="G30" s="43" t="s">
        <v>229</v>
      </c>
      <c r="H30" s="43">
        <f>H29+1</f>
        <v>20</v>
      </c>
    </row>
    <row r="31" spans="1:13" ht="21.95" customHeight="1" x14ac:dyDescent="0.25">
      <c r="B31" s="43" t="s">
        <v>301</v>
      </c>
      <c r="C31" s="67" t="s">
        <v>300</v>
      </c>
      <c r="D31" s="47"/>
      <c r="E31" s="46"/>
      <c r="F31" s="44" t="s">
        <v>299</v>
      </c>
      <c r="G31" s="43" t="s">
        <v>225</v>
      </c>
      <c r="H31" s="43">
        <f>H30+1</f>
        <v>21</v>
      </c>
    </row>
    <row r="32" spans="1:13" ht="21.95" customHeight="1" x14ac:dyDescent="0.25">
      <c r="B32" s="43"/>
      <c r="C32" s="67"/>
      <c r="D32" s="47"/>
      <c r="E32" s="46"/>
    </row>
    <row r="33" spans="1:8" s="55" customFormat="1" ht="12.75" x14ac:dyDescent="0.25">
      <c r="A33" s="66">
        <v>2</v>
      </c>
      <c r="B33" s="65" t="s">
        <v>202</v>
      </c>
      <c r="D33" s="59"/>
      <c r="E33" s="58"/>
      <c r="F33" s="57"/>
      <c r="H33" s="56"/>
    </row>
    <row r="34" spans="1:8" s="55" customFormat="1" ht="12.75" x14ac:dyDescent="0.25">
      <c r="A34" s="56"/>
      <c r="B34" s="56" t="s">
        <v>200</v>
      </c>
      <c r="C34" s="64" t="s">
        <v>199</v>
      </c>
      <c r="D34" s="59" t="s">
        <v>198</v>
      </c>
      <c r="E34" s="58"/>
      <c r="F34" s="57"/>
      <c r="H34" s="56"/>
    </row>
    <row r="35" spans="1:8" s="55" customFormat="1" ht="12.75" x14ac:dyDescent="0.25">
      <c r="A35" s="56"/>
      <c r="B35" s="56" t="s">
        <v>196</v>
      </c>
      <c r="C35" s="55" t="s">
        <v>195</v>
      </c>
      <c r="D35" s="59" t="s">
        <v>194</v>
      </c>
      <c r="E35" s="58"/>
      <c r="F35" s="57"/>
      <c r="G35" s="56"/>
      <c r="H35" s="56"/>
    </row>
    <row r="36" spans="1:8" s="55" customFormat="1" ht="12.75" x14ac:dyDescent="0.25">
      <c r="A36" s="56"/>
      <c r="B36" s="56" t="s">
        <v>192</v>
      </c>
      <c r="C36" s="55" t="s">
        <v>191</v>
      </c>
      <c r="D36" s="59" t="s">
        <v>190</v>
      </c>
      <c r="E36" s="58"/>
      <c r="F36" s="57"/>
      <c r="G36" s="56"/>
      <c r="H36" s="56"/>
    </row>
    <row r="37" spans="1:8" s="55" customFormat="1" ht="12.75" x14ac:dyDescent="0.25">
      <c r="A37" s="56"/>
      <c r="B37" s="56" t="s">
        <v>188</v>
      </c>
      <c r="C37" s="60" t="s">
        <v>187</v>
      </c>
      <c r="D37" s="59" t="s">
        <v>186</v>
      </c>
      <c r="E37" s="58"/>
      <c r="F37" s="57"/>
      <c r="G37" s="56"/>
      <c r="H37" s="56"/>
    </row>
    <row r="38" spans="1:8" s="55" customFormat="1" ht="12.75" x14ac:dyDescent="0.25">
      <c r="A38" s="56"/>
      <c r="B38" s="56" t="s">
        <v>184</v>
      </c>
      <c r="C38" s="60" t="s">
        <v>183</v>
      </c>
      <c r="D38" s="59" t="s">
        <v>182</v>
      </c>
      <c r="E38" s="58"/>
      <c r="F38" s="57"/>
      <c r="G38" s="56"/>
      <c r="H38" s="56"/>
    </row>
    <row r="39" spans="1:8" s="55" customFormat="1" ht="12.75" x14ac:dyDescent="0.25">
      <c r="A39" s="56"/>
      <c r="B39" s="56" t="s">
        <v>180</v>
      </c>
      <c r="C39" s="55" t="s">
        <v>179</v>
      </c>
      <c r="D39" s="59" t="s">
        <v>178</v>
      </c>
      <c r="E39" s="58"/>
      <c r="F39" s="57"/>
      <c r="G39" s="56"/>
      <c r="H39" s="56"/>
    </row>
    <row r="40" spans="1:8" s="55" customFormat="1" ht="12.75" x14ac:dyDescent="0.25">
      <c r="A40" s="56"/>
      <c r="B40" s="56" t="s">
        <v>176</v>
      </c>
      <c r="C40" s="60" t="s">
        <v>175</v>
      </c>
      <c r="D40" s="63" t="s">
        <v>174</v>
      </c>
      <c r="E40" s="62"/>
      <c r="F40" s="57"/>
      <c r="G40" s="56"/>
      <c r="H40" s="56"/>
    </row>
    <row r="41" spans="1:8" s="55" customFormat="1" ht="25.5" x14ac:dyDescent="0.25">
      <c r="A41" s="56"/>
      <c r="B41" s="56" t="s">
        <v>172</v>
      </c>
      <c r="C41" s="61" t="s">
        <v>171</v>
      </c>
      <c r="D41" s="59" t="s">
        <v>170</v>
      </c>
      <c r="E41" s="58"/>
      <c r="F41" s="57"/>
      <c r="G41" s="56"/>
      <c r="H41" s="56"/>
    </row>
    <row r="42" spans="1:8" s="55" customFormat="1" ht="12.75" x14ac:dyDescent="0.25">
      <c r="A42" s="56"/>
      <c r="B42" s="56" t="s">
        <v>168</v>
      </c>
      <c r="C42" s="60" t="s">
        <v>167</v>
      </c>
      <c r="D42" s="59" t="s">
        <v>166</v>
      </c>
      <c r="E42" s="58"/>
      <c r="F42" s="57"/>
      <c r="G42" s="56"/>
      <c r="H42" s="56"/>
    </row>
    <row r="43" spans="1:8" s="55" customFormat="1" ht="12.75" x14ac:dyDescent="0.25">
      <c r="A43" s="56"/>
      <c r="B43" s="56" t="s">
        <v>164</v>
      </c>
      <c r="C43" s="55" t="s">
        <v>163</v>
      </c>
      <c r="D43" s="59" t="s">
        <v>162</v>
      </c>
      <c r="E43" s="58"/>
      <c r="F43" s="57"/>
      <c r="G43" s="56"/>
      <c r="H43" s="56"/>
    </row>
    <row r="44" spans="1:8" s="55" customFormat="1" ht="12.75" x14ac:dyDescent="0.25">
      <c r="A44" s="56"/>
      <c r="B44" s="56" t="s">
        <v>160</v>
      </c>
      <c r="C44" s="55" t="s">
        <v>159</v>
      </c>
      <c r="D44" s="59" t="s">
        <v>158</v>
      </c>
      <c r="E44" s="58"/>
      <c r="F44" s="57"/>
      <c r="G44" s="56"/>
      <c r="H44" s="56"/>
    </row>
    <row r="45" spans="1:8" s="55" customFormat="1" ht="12.75" x14ac:dyDescent="0.25">
      <c r="A45" s="56"/>
      <c r="B45" s="56" t="s">
        <v>156</v>
      </c>
      <c r="C45" s="55" t="s">
        <v>155</v>
      </c>
      <c r="D45" s="59" t="s">
        <v>154</v>
      </c>
      <c r="E45" s="58"/>
      <c r="F45" s="57"/>
      <c r="G45" s="56"/>
      <c r="H45" s="56"/>
    </row>
    <row r="46" spans="1:8" s="55" customFormat="1" ht="12.75" x14ac:dyDescent="0.25">
      <c r="A46" s="56"/>
      <c r="B46" s="56" t="s">
        <v>152</v>
      </c>
      <c r="C46" s="55" t="s">
        <v>151</v>
      </c>
      <c r="D46" s="59" t="s">
        <v>150</v>
      </c>
      <c r="E46" s="58"/>
      <c r="F46" s="57"/>
      <c r="G46" s="56"/>
      <c r="H46" s="56"/>
    </row>
    <row r="47" spans="1:8" s="55" customFormat="1" ht="12.75" x14ac:dyDescent="0.25">
      <c r="A47" s="56"/>
      <c r="B47" s="56" t="s">
        <v>148</v>
      </c>
      <c r="C47" s="55" t="s">
        <v>147</v>
      </c>
      <c r="D47" s="59" t="s">
        <v>146</v>
      </c>
      <c r="E47" s="58"/>
      <c r="F47" s="57"/>
      <c r="G47" s="56"/>
      <c r="H47" s="56"/>
    </row>
    <row r="48" spans="1:8" s="55" customFormat="1" ht="12.75" x14ac:dyDescent="0.25">
      <c r="A48" s="56"/>
      <c r="B48" s="56" t="s">
        <v>144</v>
      </c>
      <c r="C48" s="55" t="s">
        <v>143</v>
      </c>
      <c r="D48" s="59" t="s">
        <v>142</v>
      </c>
      <c r="E48" s="58"/>
      <c r="F48" s="57"/>
      <c r="G48" s="56"/>
      <c r="H48" s="56"/>
    </row>
    <row r="49" spans="1:8" s="55" customFormat="1" ht="12.75" x14ac:dyDescent="0.25">
      <c r="A49" s="56"/>
      <c r="B49" s="56" t="s">
        <v>140</v>
      </c>
      <c r="C49" s="55" t="s">
        <v>139</v>
      </c>
      <c r="D49" s="59" t="s">
        <v>138</v>
      </c>
      <c r="E49" s="58"/>
      <c r="F49" s="57"/>
      <c r="G49" s="56"/>
      <c r="H49" s="56"/>
    </row>
    <row r="50" spans="1:8" s="55" customFormat="1" ht="12.75" x14ac:dyDescent="0.25">
      <c r="A50" s="56"/>
      <c r="B50" s="56" t="s">
        <v>136</v>
      </c>
      <c r="C50" s="55" t="s">
        <v>135</v>
      </c>
      <c r="D50" s="59" t="s">
        <v>134</v>
      </c>
      <c r="E50" s="58"/>
      <c r="F50" s="57"/>
      <c r="G50" s="56"/>
      <c r="H50" s="56"/>
    </row>
    <row r="51" spans="1:8" s="55" customFormat="1" ht="12.75" x14ac:dyDescent="0.25">
      <c r="A51" s="56"/>
      <c r="B51" s="56" t="s">
        <v>132</v>
      </c>
      <c r="C51" s="60" t="s">
        <v>131</v>
      </c>
      <c r="D51" s="59" t="s">
        <v>130</v>
      </c>
      <c r="E51" s="58"/>
      <c r="F51" s="57"/>
      <c r="G51" s="56"/>
      <c r="H51" s="56"/>
    </row>
    <row r="52" spans="1:8" s="55" customFormat="1" ht="12.75" x14ac:dyDescent="0.25">
      <c r="A52" s="56"/>
      <c r="B52" s="56" t="s">
        <v>128</v>
      </c>
      <c r="C52" s="55" t="s">
        <v>127</v>
      </c>
      <c r="D52" s="59" t="s">
        <v>126</v>
      </c>
      <c r="E52" s="58"/>
      <c r="F52" s="57"/>
      <c r="G52" s="56"/>
      <c r="H52" s="56"/>
    </row>
    <row r="53" spans="1:8" s="55" customFormat="1" ht="25.5" x14ac:dyDescent="0.25">
      <c r="A53" s="56"/>
      <c r="B53" s="56" t="s">
        <v>124</v>
      </c>
      <c r="C53" s="60" t="s">
        <v>123</v>
      </c>
      <c r="D53" s="59" t="s">
        <v>122</v>
      </c>
      <c r="E53" s="58"/>
      <c r="F53" s="57"/>
      <c r="G53" s="56"/>
      <c r="H53" s="56"/>
    </row>
    <row r="54" spans="1:8" s="55" customFormat="1" ht="12.75" x14ac:dyDescent="0.25">
      <c r="A54" s="56"/>
      <c r="B54" s="56" t="s">
        <v>120</v>
      </c>
      <c r="C54" s="55" t="s">
        <v>119</v>
      </c>
      <c r="D54" s="59" t="s">
        <v>118</v>
      </c>
      <c r="E54" s="58"/>
      <c r="F54" s="57"/>
      <c r="G54" s="56"/>
      <c r="H54" s="56"/>
    </row>
    <row r="55" spans="1:8" s="55" customFormat="1" ht="12.75" x14ac:dyDescent="0.25">
      <c r="A55" s="56"/>
      <c r="B55" s="56" t="s">
        <v>116</v>
      </c>
      <c r="C55" s="55" t="s">
        <v>115</v>
      </c>
      <c r="D55" s="59" t="s">
        <v>114</v>
      </c>
      <c r="E55" s="58"/>
      <c r="F55" s="57"/>
      <c r="G55" s="56"/>
      <c r="H55" s="56"/>
    </row>
    <row r="56" spans="1:8" s="55" customFormat="1" ht="12.75" x14ac:dyDescent="0.25">
      <c r="A56" s="56"/>
      <c r="B56" s="56" t="s">
        <v>112</v>
      </c>
      <c r="C56" s="55" t="s">
        <v>111</v>
      </c>
      <c r="D56" s="59" t="s">
        <v>110</v>
      </c>
      <c r="E56" s="58"/>
      <c r="F56" s="57"/>
      <c r="G56" s="56"/>
      <c r="H56" s="56"/>
    </row>
    <row r="57" spans="1:8" s="55" customFormat="1" ht="12.75" x14ac:dyDescent="0.25">
      <c r="A57" s="56"/>
      <c r="B57" s="56" t="s">
        <v>108</v>
      </c>
      <c r="C57" s="55" t="s">
        <v>107</v>
      </c>
      <c r="D57" s="59" t="s">
        <v>106</v>
      </c>
      <c r="E57" s="58"/>
      <c r="F57" s="57"/>
      <c r="G57" s="56"/>
      <c r="H57" s="56"/>
    </row>
    <row r="58" spans="1:8" s="55" customFormat="1" ht="12.75" x14ac:dyDescent="0.25">
      <c r="A58" s="56"/>
      <c r="B58" s="56" t="s">
        <v>104</v>
      </c>
      <c r="C58" s="55" t="s">
        <v>103</v>
      </c>
      <c r="D58" s="59" t="s">
        <v>102</v>
      </c>
      <c r="E58" s="58"/>
      <c r="F58" s="57"/>
      <c r="G58" s="56"/>
      <c r="H58" s="56"/>
    </row>
    <row r="59" spans="1:8" s="55" customFormat="1" ht="12.75" x14ac:dyDescent="0.25">
      <c r="A59" s="56"/>
      <c r="B59" s="56" t="s">
        <v>100</v>
      </c>
      <c r="C59" s="55" t="s">
        <v>99</v>
      </c>
      <c r="D59" s="59" t="s">
        <v>98</v>
      </c>
      <c r="E59" s="58"/>
      <c r="F59" s="57"/>
      <c r="G59" s="56"/>
      <c r="H59" s="56"/>
    </row>
    <row r="60" spans="1:8" s="55" customFormat="1" ht="12.75" x14ac:dyDescent="0.25">
      <c r="A60" s="56"/>
      <c r="B60" s="56" t="s">
        <v>96</v>
      </c>
      <c r="C60" s="55" t="s">
        <v>95</v>
      </c>
      <c r="D60" s="59" t="s">
        <v>94</v>
      </c>
      <c r="E60" s="58"/>
      <c r="F60" s="57"/>
      <c r="G60" s="56"/>
      <c r="H60" s="56"/>
    </row>
    <row r="61" spans="1:8" ht="15.75" x14ac:dyDescent="0.25">
      <c r="A61" s="49">
        <v>3</v>
      </c>
      <c r="B61" s="51" t="s">
        <v>93</v>
      </c>
      <c r="D61" s="54"/>
      <c r="E61" s="53"/>
    </row>
    <row r="62" spans="1:8" x14ac:dyDescent="0.25">
      <c r="B62" s="43" t="s">
        <v>91</v>
      </c>
      <c r="C62" s="42" t="s">
        <v>90</v>
      </c>
      <c r="D62" s="47" t="s">
        <v>89</v>
      </c>
      <c r="E62" s="46"/>
    </row>
    <row r="63" spans="1:8" x14ac:dyDescent="0.25">
      <c r="B63" s="43" t="s">
        <v>87</v>
      </c>
      <c r="C63" s="42" t="s">
        <v>86</v>
      </c>
      <c r="D63" s="47" t="s">
        <v>85</v>
      </c>
      <c r="E63" s="46"/>
    </row>
    <row r="64" spans="1:8" x14ac:dyDescent="0.25">
      <c r="B64" s="43" t="s">
        <v>83</v>
      </c>
      <c r="C64" s="52" t="s">
        <v>82</v>
      </c>
      <c r="D64" s="47" t="s">
        <v>81</v>
      </c>
      <c r="E64" s="46"/>
    </row>
    <row r="65" spans="1:5" s="42" customFormat="1" x14ac:dyDescent="0.25">
      <c r="A65" s="43"/>
      <c r="B65" s="43" t="s">
        <v>79</v>
      </c>
      <c r="C65" s="42" t="s">
        <v>78</v>
      </c>
      <c r="D65" s="47" t="s">
        <v>77</v>
      </c>
      <c r="E65" s="46"/>
    </row>
    <row r="66" spans="1:5" s="42" customFormat="1" x14ac:dyDescent="0.25">
      <c r="A66" s="43"/>
      <c r="B66" s="43" t="s">
        <v>75</v>
      </c>
      <c r="C66" s="42" t="s">
        <v>74</v>
      </c>
      <c r="D66" s="47" t="s">
        <v>73</v>
      </c>
      <c r="E66" s="46"/>
    </row>
    <row r="67" spans="1:5" s="42" customFormat="1" x14ac:dyDescent="0.25">
      <c r="A67" s="43"/>
      <c r="B67" s="43" t="s">
        <v>71</v>
      </c>
      <c r="C67" s="42" t="s">
        <v>70</v>
      </c>
      <c r="D67" s="47" t="s">
        <v>69</v>
      </c>
      <c r="E67" s="46"/>
    </row>
    <row r="68" spans="1:5" s="42" customFormat="1" x14ac:dyDescent="0.25">
      <c r="A68" s="43"/>
      <c r="B68" s="43" t="s">
        <v>67</v>
      </c>
      <c r="C68" s="42" t="s">
        <v>66</v>
      </c>
      <c r="D68" s="47" t="s">
        <v>65</v>
      </c>
      <c r="E68" s="46"/>
    </row>
    <row r="69" spans="1:5" s="42" customFormat="1" x14ac:dyDescent="0.25">
      <c r="A69" s="43"/>
      <c r="B69" s="43" t="s">
        <v>63</v>
      </c>
      <c r="C69" s="50" t="s">
        <v>62</v>
      </c>
      <c r="D69" s="47" t="s">
        <v>61</v>
      </c>
      <c r="E69" s="46"/>
    </row>
    <row r="70" spans="1:5" s="42" customFormat="1" ht="15.75" x14ac:dyDescent="0.25">
      <c r="A70" s="43">
        <v>4</v>
      </c>
      <c r="B70" s="51" t="s">
        <v>60</v>
      </c>
      <c r="C70" s="50"/>
      <c r="D70" s="47"/>
      <c r="E70" s="46"/>
    </row>
    <row r="71" spans="1:5" s="42" customFormat="1" x14ac:dyDescent="0.25">
      <c r="A71" s="43"/>
      <c r="B71" s="43" t="s">
        <v>58</v>
      </c>
      <c r="C71" s="42" t="s">
        <v>57</v>
      </c>
      <c r="D71" s="47" t="s">
        <v>56</v>
      </c>
      <c r="E71" s="46"/>
    </row>
    <row r="72" spans="1:5" s="42" customFormat="1" x14ac:dyDescent="0.25">
      <c r="A72" s="43"/>
      <c r="B72" s="43" t="s">
        <v>54</v>
      </c>
      <c r="C72" s="48" t="s">
        <v>53</v>
      </c>
      <c r="D72" s="47" t="s">
        <v>52</v>
      </c>
      <c r="E72" s="46"/>
    </row>
    <row r="73" spans="1:5" s="42" customFormat="1" x14ac:dyDescent="0.25">
      <c r="A73" s="43"/>
      <c r="B73" s="43" t="s">
        <v>50</v>
      </c>
      <c r="C73" s="48" t="s">
        <v>49</v>
      </c>
      <c r="D73" s="47" t="s">
        <v>48</v>
      </c>
      <c r="E73" s="46"/>
    </row>
    <row r="74" spans="1:5" s="42" customFormat="1" x14ac:dyDescent="0.25">
      <c r="A74" s="43"/>
      <c r="B74" s="43" t="s">
        <v>46</v>
      </c>
      <c r="C74" s="42" t="s">
        <v>45</v>
      </c>
      <c r="D74" s="47" t="s">
        <v>44</v>
      </c>
      <c r="E74" s="46"/>
    </row>
    <row r="75" spans="1:5" s="42" customFormat="1" x14ac:dyDescent="0.25">
      <c r="A75" s="43"/>
      <c r="B75" s="43" t="s">
        <v>42</v>
      </c>
      <c r="C75" s="42" t="s">
        <v>41</v>
      </c>
      <c r="D75" s="47" t="s">
        <v>40</v>
      </c>
      <c r="E75" s="46"/>
    </row>
    <row r="76" spans="1:5" s="42" customFormat="1" x14ac:dyDescent="0.25">
      <c r="A76" s="43"/>
      <c r="B76" s="43" t="s">
        <v>38</v>
      </c>
      <c r="C76" s="42" t="s">
        <v>37</v>
      </c>
      <c r="D76" s="47" t="s">
        <v>36</v>
      </c>
      <c r="E76" s="46"/>
    </row>
    <row r="77" spans="1:5" s="42" customFormat="1" ht="15.75" x14ac:dyDescent="0.25">
      <c r="A77" s="49"/>
      <c r="B77" s="43" t="s">
        <v>34</v>
      </c>
      <c r="C77" s="42" t="s">
        <v>33</v>
      </c>
      <c r="D77" s="47" t="s">
        <v>32</v>
      </c>
      <c r="E77" s="46"/>
    </row>
    <row r="78" spans="1:5" s="42" customFormat="1" x14ac:dyDescent="0.25">
      <c r="A78" s="43"/>
      <c r="B78" s="43" t="s">
        <v>30</v>
      </c>
      <c r="C78" s="48" t="s">
        <v>29</v>
      </c>
      <c r="D78" s="47" t="s">
        <v>28</v>
      </c>
      <c r="E78" s="46"/>
    </row>
    <row r="79" spans="1:5" s="42" customFormat="1" x14ac:dyDescent="0.25">
      <c r="A79" s="43"/>
      <c r="B79" s="43" t="s">
        <v>26</v>
      </c>
      <c r="C79" s="48" t="s">
        <v>25</v>
      </c>
      <c r="D79" s="47" t="s">
        <v>24</v>
      </c>
      <c r="E79" s="46"/>
    </row>
    <row r="80" spans="1:5" s="42" customFormat="1" x14ac:dyDescent="0.25">
      <c r="A80" s="43"/>
      <c r="B80" s="43"/>
      <c r="E80" s="45"/>
    </row>
    <row r="81" spans="2:2" s="42" customFormat="1" x14ac:dyDescent="0.25">
      <c r="B81" s="43"/>
    </row>
    <row r="82" spans="2:2" s="42" customFormat="1" x14ac:dyDescent="0.25">
      <c r="B82" s="43"/>
    </row>
    <row r="83" spans="2:2" s="42" customFormat="1" x14ac:dyDescent="0.25">
      <c r="B83" s="43"/>
    </row>
    <row r="84" spans="2:2" s="42" customFormat="1" x14ac:dyDescent="0.25">
      <c r="B84" s="43"/>
    </row>
    <row r="85" spans="2:2" s="42" customFormat="1" x14ac:dyDescent="0.25">
      <c r="B85" s="43"/>
    </row>
    <row r="86" spans="2:2" s="42" customFormat="1" x14ac:dyDescent="0.25">
      <c r="B86" s="43"/>
    </row>
    <row r="87" spans="2:2" s="42" customFormat="1" x14ac:dyDescent="0.25">
      <c r="B87" s="43"/>
    </row>
    <row r="88" spans="2:2" s="42" customFormat="1" x14ac:dyDescent="0.25">
      <c r="B88" s="43"/>
    </row>
    <row r="89" spans="2:2" s="42" customFormat="1" x14ac:dyDescent="0.25">
      <c r="B89" s="43"/>
    </row>
    <row r="90" spans="2:2" s="42" customFormat="1" x14ac:dyDescent="0.25">
      <c r="B90" s="43"/>
    </row>
    <row r="91" spans="2:2" s="42" customFormat="1" x14ac:dyDescent="0.25">
      <c r="B91" s="43"/>
    </row>
    <row r="92" spans="2:2" s="42" customFormat="1" x14ac:dyDescent="0.25">
      <c r="B92" s="43"/>
    </row>
    <row r="93" spans="2:2" s="42" customFormat="1" x14ac:dyDescent="0.25">
      <c r="B93" s="43"/>
    </row>
    <row r="94" spans="2:2" s="42" customFormat="1" x14ac:dyDescent="0.25">
      <c r="B94" s="43"/>
    </row>
    <row r="95" spans="2:2" s="42" customFormat="1" x14ac:dyDescent="0.25">
      <c r="B95" s="43"/>
    </row>
    <row r="96" spans="2:2" s="42" customFormat="1" x14ac:dyDescent="0.25">
      <c r="B96" s="43"/>
    </row>
    <row r="97" spans="2:2" s="42" customFormat="1" x14ac:dyDescent="0.25">
      <c r="B97" s="43"/>
    </row>
    <row r="98" spans="2:2" s="42" customFormat="1" x14ac:dyDescent="0.25">
      <c r="B98" s="43"/>
    </row>
    <row r="99" spans="2:2" s="42" customFormat="1" x14ac:dyDescent="0.25">
      <c r="B99" s="43"/>
    </row>
  </sheetData>
  <mergeCells count="16">
    <mergeCell ref="G25:G27"/>
    <mergeCell ref="B3:D3"/>
    <mergeCell ref="F3:H3"/>
    <mergeCell ref="F11:F13"/>
    <mergeCell ref="F15:F17"/>
    <mergeCell ref="H11:H13"/>
    <mergeCell ref="H23:H24"/>
    <mergeCell ref="H25:H27"/>
    <mergeCell ref="H15:H17"/>
    <mergeCell ref="F25:F27"/>
    <mergeCell ref="A1:H1"/>
    <mergeCell ref="A4:B4"/>
    <mergeCell ref="F23:F24"/>
    <mergeCell ref="G15:G17"/>
    <mergeCell ref="G11:G13"/>
    <mergeCell ref="G23:G24"/>
  </mergeCells>
  <printOptions gridLines="1"/>
  <pageMargins left="0.59055118110236204" right="0.27559055118110198" top="0.35433070866141703" bottom="0.31496062992126" header="0.31496062992126" footer="0.23622047244094499"/>
  <pageSetup scale="8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5"/>
  <sheetViews>
    <sheetView topLeftCell="A52" workbookViewId="0">
      <selection activeCell="I24" sqref="I24"/>
    </sheetView>
  </sheetViews>
  <sheetFormatPr defaultColWidth="9.140625" defaultRowHeight="12.75" x14ac:dyDescent="0.2"/>
  <cols>
    <col min="1" max="1" width="4.42578125" style="16" customWidth="1"/>
    <col min="2" max="2" width="11.28515625" style="16" customWidth="1"/>
    <col min="3" max="3" width="9.5703125" style="16" customWidth="1"/>
    <col min="4" max="4" width="50.140625" style="16" customWidth="1"/>
    <col min="5" max="5" width="9.140625" style="16"/>
    <col min="6" max="6" width="18.85546875" style="16" customWidth="1"/>
    <col min="7" max="16384" width="9.140625" style="16"/>
  </cols>
  <sheetData>
    <row r="1" spans="1:5" x14ac:dyDescent="0.2">
      <c r="B1" s="41" t="s">
        <v>298</v>
      </c>
      <c r="C1" s="40"/>
      <c r="D1" s="40"/>
      <c r="E1" s="40"/>
    </row>
    <row r="2" spans="1:5" x14ac:dyDescent="0.2">
      <c r="B2" s="41"/>
      <c r="C2" s="40"/>
      <c r="D2" s="40"/>
      <c r="E2" s="40"/>
    </row>
    <row r="3" spans="1:5" x14ac:dyDescent="0.2">
      <c r="B3" s="39" t="s">
        <v>297</v>
      </c>
      <c r="C3" s="39" t="s">
        <v>296</v>
      </c>
      <c r="D3" s="39" t="s">
        <v>295</v>
      </c>
      <c r="E3" s="18" t="s">
        <v>294</v>
      </c>
    </row>
    <row r="4" spans="1:5" x14ac:dyDescent="0.2">
      <c r="A4" s="18">
        <v>1</v>
      </c>
      <c r="B4" s="18" t="s">
        <v>293</v>
      </c>
    </row>
    <row r="5" spans="1:5" x14ac:dyDescent="0.2">
      <c r="B5" s="19" t="s">
        <v>292</v>
      </c>
      <c r="C5" s="19" t="s">
        <v>291</v>
      </c>
      <c r="D5" s="34" t="s">
        <v>290</v>
      </c>
      <c r="E5" s="22" t="s">
        <v>289</v>
      </c>
    </row>
    <row r="6" spans="1:5" x14ac:dyDescent="0.2">
      <c r="B6" s="19" t="s">
        <v>288</v>
      </c>
      <c r="C6" s="19" t="s">
        <v>287</v>
      </c>
      <c r="D6" s="34" t="s">
        <v>286</v>
      </c>
      <c r="E6" s="22" t="s">
        <v>285</v>
      </c>
    </row>
    <row r="7" spans="1:5" x14ac:dyDescent="0.2">
      <c r="B7" s="19" t="s">
        <v>284</v>
      </c>
      <c r="C7" s="19" t="s">
        <v>283</v>
      </c>
      <c r="D7" s="34" t="s">
        <v>282</v>
      </c>
      <c r="E7" s="22" t="s">
        <v>23</v>
      </c>
    </row>
    <row r="8" spans="1:5" x14ac:dyDescent="0.2">
      <c r="B8" s="19" t="s">
        <v>281</v>
      </c>
      <c r="C8" s="19" t="s">
        <v>280</v>
      </c>
      <c r="D8" s="34" t="s">
        <v>279</v>
      </c>
      <c r="E8" s="22" t="s">
        <v>22</v>
      </c>
    </row>
    <row r="9" spans="1:5" x14ac:dyDescent="0.2">
      <c r="B9" s="24" t="s">
        <v>278</v>
      </c>
      <c r="C9" s="19" t="s">
        <v>277</v>
      </c>
      <c r="D9" s="34" t="s">
        <v>276</v>
      </c>
      <c r="E9" s="22" t="s">
        <v>21</v>
      </c>
    </row>
    <row r="10" spans="1:5" x14ac:dyDescent="0.2">
      <c r="B10" s="19" t="s">
        <v>275</v>
      </c>
      <c r="C10" s="19" t="s">
        <v>274</v>
      </c>
      <c r="D10" s="34" t="s">
        <v>273</v>
      </c>
      <c r="E10" s="22" t="s">
        <v>20</v>
      </c>
    </row>
    <row r="11" spans="1:5" x14ac:dyDescent="0.2">
      <c r="B11" s="19" t="s">
        <v>272</v>
      </c>
      <c r="C11" s="19" t="s">
        <v>271</v>
      </c>
      <c r="D11" s="34" t="s">
        <v>270</v>
      </c>
      <c r="E11" s="38" t="s">
        <v>19</v>
      </c>
    </row>
    <row r="12" spans="1:5" x14ac:dyDescent="0.2">
      <c r="B12" s="19" t="s">
        <v>269</v>
      </c>
      <c r="C12" s="19" t="s">
        <v>268</v>
      </c>
      <c r="D12" s="17" t="s">
        <v>267</v>
      </c>
      <c r="E12" s="22" t="s">
        <v>18</v>
      </c>
    </row>
    <row r="13" spans="1:5" x14ac:dyDescent="0.2">
      <c r="B13" s="19" t="s">
        <v>266</v>
      </c>
      <c r="C13" s="19" t="s">
        <v>265</v>
      </c>
      <c r="D13" s="34" t="s">
        <v>264</v>
      </c>
      <c r="E13" s="22" t="s">
        <v>263</v>
      </c>
    </row>
    <row r="14" spans="1:5" x14ac:dyDescent="0.2">
      <c r="B14" s="19" t="s">
        <v>262</v>
      </c>
      <c r="C14" s="19" t="s">
        <v>261</v>
      </c>
      <c r="D14" s="34" t="s">
        <v>260</v>
      </c>
      <c r="E14" s="22" t="s">
        <v>259</v>
      </c>
    </row>
    <row r="15" spans="1:5" x14ac:dyDescent="0.2">
      <c r="B15" s="19" t="s">
        <v>258</v>
      </c>
      <c r="C15" s="19" t="s">
        <v>257</v>
      </c>
      <c r="D15" s="34" t="s">
        <v>256</v>
      </c>
      <c r="E15" s="22" t="s">
        <v>255</v>
      </c>
    </row>
    <row r="16" spans="1:5" x14ac:dyDescent="0.2">
      <c r="B16" s="19" t="s">
        <v>254</v>
      </c>
      <c r="C16" s="19" t="s">
        <v>253</v>
      </c>
      <c r="D16" s="34" t="s">
        <v>252</v>
      </c>
      <c r="E16" s="22" t="s">
        <v>251</v>
      </c>
    </row>
    <row r="17" spans="1:13" x14ac:dyDescent="0.2">
      <c r="B17" s="19" t="s">
        <v>250</v>
      </c>
      <c r="C17" s="19" t="s">
        <v>249</v>
      </c>
      <c r="D17" s="34" t="s">
        <v>248</v>
      </c>
      <c r="E17" s="22" t="s">
        <v>247</v>
      </c>
    </row>
    <row r="18" spans="1:13" x14ac:dyDescent="0.2">
      <c r="B18" s="19" t="s">
        <v>246</v>
      </c>
      <c r="C18" s="19" t="s">
        <v>245</v>
      </c>
      <c r="D18" s="34" t="s">
        <v>244</v>
      </c>
      <c r="E18" s="22" t="s">
        <v>243</v>
      </c>
    </row>
    <row r="19" spans="1:13" x14ac:dyDescent="0.2">
      <c r="B19" s="19" t="s">
        <v>242</v>
      </c>
      <c r="C19" s="19" t="s">
        <v>241</v>
      </c>
      <c r="D19" s="34" t="s">
        <v>240</v>
      </c>
      <c r="E19" s="22" t="s">
        <v>239</v>
      </c>
    </row>
    <row r="20" spans="1:13" x14ac:dyDescent="0.2">
      <c r="B20" s="19" t="s">
        <v>238</v>
      </c>
      <c r="C20" s="19" t="s">
        <v>237</v>
      </c>
      <c r="D20" s="35" t="s">
        <v>236</v>
      </c>
      <c r="E20" s="22" t="s">
        <v>235</v>
      </c>
    </row>
    <row r="21" spans="1:13" ht="25.5" x14ac:dyDescent="0.2">
      <c r="B21" s="24" t="s">
        <v>234</v>
      </c>
      <c r="C21" s="24" t="s">
        <v>233</v>
      </c>
      <c r="D21" s="37" t="s">
        <v>232</v>
      </c>
      <c r="E21" s="22" t="s">
        <v>231</v>
      </c>
    </row>
    <row r="22" spans="1:13" x14ac:dyDescent="0.2">
      <c r="B22" s="19" t="s">
        <v>230</v>
      </c>
      <c r="C22" s="19" t="s">
        <v>229</v>
      </c>
      <c r="D22" s="34" t="s">
        <v>228</v>
      </c>
      <c r="E22" s="22" t="s">
        <v>227</v>
      </c>
    </row>
    <row r="23" spans="1:13" x14ac:dyDescent="0.2">
      <c r="B23" s="19" t="s">
        <v>226</v>
      </c>
      <c r="C23" s="19" t="s">
        <v>225</v>
      </c>
      <c r="D23" s="34" t="s">
        <v>224</v>
      </c>
      <c r="E23" s="22" t="s">
        <v>223</v>
      </c>
    </row>
    <row r="24" spans="1:13" x14ac:dyDescent="0.2">
      <c r="B24" s="19" t="s">
        <v>222</v>
      </c>
      <c r="C24" s="19" t="s">
        <v>221</v>
      </c>
      <c r="D24" s="17" t="s">
        <v>220</v>
      </c>
      <c r="E24" s="22" t="s">
        <v>219</v>
      </c>
    </row>
    <row r="25" spans="1:13" x14ac:dyDescent="0.2">
      <c r="B25" s="19" t="s">
        <v>218</v>
      </c>
      <c r="C25" s="19" t="s">
        <v>217</v>
      </c>
      <c r="D25" s="17" t="s">
        <v>216</v>
      </c>
      <c r="E25" s="22" t="s">
        <v>215</v>
      </c>
    </row>
    <row r="26" spans="1:13" x14ac:dyDescent="0.2">
      <c r="B26" s="19" t="s">
        <v>214</v>
      </c>
      <c r="C26" s="19" t="s">
        <v>213</v>
      </c>
      <c r="D26" s="33" t="s">
        <v>212</v>
      </c>
      <c r="E26" s="36" t="s">
        <v>211</v>
      </c>
      <c r="F26" s="35"/>
      <c r="G26" s="35"/>
      <c r="H26" s="35"/>
      <c r="I26" s="35"/>
      <c r="J26" s="35"/>
      <c r="K26" s="35"/>
      <c r="L26" s="35"/>
      <c r="M26" s="35"/>
    </row>
    <row r="27" spans="1:13" x14ac:dyDescent="0.2">
      <c r="B27" s="19" t="s">
        <v>210</v>
      </c>
      <c r="C27" s="19" t="s">
        <v>209</v>
      </c>
      <c r="D27" s="34" t="s">
        <v>208</v>
      </c>
      <c r="E27" s="22" t="s">
        <v>207</v>
      </c>
    </row>
    <row r="28" spans="1:13" x14ac:dyDescent="0.2">
      <c r="B28" s="19" t="s">
        <v>206</v>
      </c>
      <c r="C28" s="19" t="s">
        <v>205</v>
      </c>
      <c r="D28" s="33" t="s">
        <v>204</v>
      </c>
      <c r="E28" s="22" t="s">
        <v>203</v>
      </c>
    </row>
    <row r="29" spans="1:13" x14ac:dyDescent="0.2">
      <c r="A29" s="18">
        <v>2</v>
      </c>
      <c r="B29" s="29" t="s">
        <v>202</v>
      </c>
      <c r="C29" s="19"/>
      <c r="E29" s="22"/>
    </row>
    <row r="30" spans="1:13" x14ac:dyDescent="0.2">
      <c r="B30" s="19" t="s">
        <v>201</v>
      </c>
      <c r="C30" s="19" t="s">
        <v>200</v>
      </c>
      <c r="D30" s="32" t="s">
        <v>199</v>
      </c>
      <c r="E30" s="22" t="s">
        <v>198</v>
      </c>
    </row>
    <row r="31" spans="1:13" x14ac:dyDescent="0.2">
      <c r="B31" s="19" t="s">
        <v>197</v>
      </c>
      <c r="C31" s="19" t="s">
        <v>196</v>
      </c>
      <c r="D31" s="16" t="s">
        <v>195</v>
      </c>
      <c r="E31" s="22" t="s">
        <v>194</v>
      </c>
    </row>
    <row r="32" spans="1:13" x14ac:dyDescent="0.2">
      <c r="B32" s="19" t="s">
        <v>193</v>
      </c>
      <c r="C32" s="19" t="s">
        <v>192</v>
      </c>
      <c r="D32" s="16" t="s">
        <v>191</v>
      </c>
      <c r="E32" s="22" t="s">
        <v>190</v>
      </c>
    </row>
    <row r="33" spans="2:5" x14ac:dyDescent="0.2">
      <c r="B33" s="24" t="s">
        <v>189</v>
      </c>
      <c r="C33" s="19" t="s">
        <v>188</v>
      </c>
      <c r="D33" s="20" t="s">
        <v>187</v>
      </c>
      <c r="E33" s="22" t="s">
        <v>186</v>
      </c>
    </row>
    <row r="34" spans="2:5" x14ac:dyDescent="0.2">
      <c r="B34" s="24" t="s">
        <v>185</v>
      </c>
      <c r="C34" s="19" t="s">
        <v>184</v>
      </c>
      <c r="D34" s="20" t="s">
        <v>183</v>
      </c>
      <c r="E34" s="22" t="s">
        <v>182</v>
      </c>
    </row>
    <row r="35" spans="2:5" x14ac:dyDescent="0.2">
      <c r="B35" s="19" t="s">
        <v>181</v>
      </c>
      <c r="C35" s="19" t="s">
        <v>180</v>
      </c>
      <c r="D35" s="16" t="s">
        <v>179</v>
      </c>
      <c r="E35" s="22" t="s">
        <v>178</v>
      </c>
    </row>
    <row r="36" spans="2:5" ht="25.5" x14ac:dyDescent="0.2">
      <c r="B36" s="24" t="s">
        <v>177</v>
      </c>
      <c r="C36" s="24" t="s">
        <v>176</v>
      </c>
      <c r="D36" s="20" t="s">
        <v>175</v>
      </c>
      <c r="E36" s="31" t="s">
        <v>174</v>
      </c>
    </row>
    <row r="37" spans="2:5" ht="25.5" x14ac:dyDescent="0.2">
      <c r="B37" s="24" t="s">
        <v>173</v>
      </c>
      <c r="C37" s="24" t="s">
        <v>172</v>
      </c>
      <c r="D37" s="30" t="s">
        <v>171</v>
      </c>
      <c r="E37" s="22" t="s">
        <v>170</v>
      </c>
    </row>
    <row r="38" spans="2:5" ht="25.5" x14ac:dyDescent="0.2">
      <c r="B38" s="24" t="s">
        <v>169</v>
      </c>
      <c r="C38" s="24" t="s">
        <v>168</v>
      </c>
      <c r="D38" s="20" t="s">
        <v>167</v>
      </c>
      <c r="E38" s="22" t="s">
        <v>166</v>
      </c>
    </row>
    <row r="39" spans="2:5" x14ac:dyDescent="0.2">
      <c r="B39" s="24" t="s">
        <v>165</v>
      </c>
      <c r="C39" s="24" t="s">
        <v>164</v>
      </c>
      <c r="D39" s="16" t="s">
        <v>163</v>
      </c>
      <c r="E39" s="22" t="s">
        <v>162</v>
      </c>
    </row>
    <row r="40" spans="2:5" x14ac:dyDescent="0.2">
      <c r="B40" s="24" t="s">
        <v>161</v>
      </c>
      <c r="C40" s="19" t="s">
        <v>160</v>
      </c>
      <c r="D40" s="16" t="s">
        <v>159</v>
      </c>
      <c r="E40" s="22" t="s">
        <v>158</v>
      </c>
    </row>
    <row r="41" spans="2:5" x14ac:dyDescent="0.2">
      <c r="B41" s="19" t="s">
        <v>157</v>
      </c>
      <c r="C41" s="19" t="s">
        <v>156</v>
      </c>
      <c r="D41" s="16" t="s">
        <v>155</v>
      </c>
      <c r="E41" s="22" t="s">
        <v>154</v>
      </c>
    </row>
    <row r="42" spans="2:5" x14ac:dyDescent="0.2">
      <c r="B42" s="19" t="s">
        <v>153</v>
      </c>
      <c r="C42" s="19" t="s">
        <v>152</v>
      </c>
      <c r="D42" s="16" t="s">
        <v>151</v>
      </c>
      <c r="E42" s="22" t="s">
        <v>150</v>
      </c>
    </row>
    <row r="43" spans="2:5" x14ac:dyDescent="0.2">
      <c r="B43" s="24" t="s">
        <v>149</v>
      </c>
      <c r="C43" s="19" t="s">
        <v>148</v>
      </c>
      <c r="D43" s="16" t="s">
        <v>147</v>
      </c>
      <c r="E43" s="22" t="s">
        <v>146</v>
      </c>
    </row>
    <row r="44" spans="2:5" x14ac:dyDescent="0.2">
      <c r="B44" s="24" t="s">
        <v>145</v>
      </c>
      <c r="C44" s="19" t="s">
        <v>144</v>
      </c>
      <c r="D44" s="16" t="s">
        <v>143</v>
      </c>
      <c r="E44" s="22" t="s">
        <v>142</v>
      </c>
    </row>
    <row r="45" spans="2:5" x14ac:dyDescent="0.2">
      <c r="B45" s="24" t="s">
        <v>141</v>
      </c>
      <c r="C45" s="19" t="s">
        <v>140</v>
      </c>
      <c r="D45" s="16" t="s">
        <v>139</v>
      </c>
      <c r="E45" s="22" t="s">
        <v>138</v>
      </c>
    </row>
    <row r="46" spans="2:5" x14ac:dyDescent="0.2">
      <c r="B46" s="24" t="s">
        <v>137</v>
      </c>
      <c r="C46" s="19" t="s">
        <v>136</v>
      </c>
      <c r="D46" s="16" t="s">
        <v>135</v>
      </c>
      <c r="E46" s="22" t="s">
        <v>134</v>
      </c>
    </row>
    <row r="47" spans="2:5" ht="25.5" x14ac:dyDescent="0.2">
      <c r="B47" s="24" t="s">
        <v>133</v>
      </c>
      <c r="C47" s="24" t="s">
        <v>132</v>
      </c>
      <c r="D47" s="20" t="s">
        <v>131</v>
      </c>
      <c r="E47" s="22" t="s">
        <v>130</v>
      </c>
    </row>
    <row r="48" spans="2:5" x14ac:dyDescent="0.2">
      <c r="B48" s="19" t="s">
        <v>129</v>
      </c>
      <c r="C48" s="24" t="s">
        <v>128</v>
      </c>
      <c r="D48" s="16" t="s">
        <v>127</v>
      </c>
      <c r="E48" s="22" t="s">
        <v>126</v>
      </c>
    </row>
    <row r="49" spans="1:5" ht="25.5" x14ac:dyDescent="0.2">
      <c r="B49" s="24" t="s">
        <v>125</v>
      </c>
      <c r="C49" s="24" t="s">
        <v>124</v>
      </c>
      <c r="D49" s="20" t="s">
        <v>123</v>
      </c>
      <c r="E49" s="22" t="s">
        <v>122</v>
      </c>
    </row>
    <row r="50" spans="1:5" x14ac:dyDescent="0.2">
      <c r="B50" s="19" t="s">
        <v>121</v>
      </c>
      <c r="C50" s="19" t="s">
        <v>120</v>
      </c>
      <c r="D50" s="16" t="s">
        <v>119</v>
      </c>
      <c r="E50" s="22" t="s">
        <v>118</v>
      </c>
    </row>
    <row r="51" spans="1:5" x14ac:dyDescent="0.2">
      <c r="B51" s="19" t="s">
        <v>117</v>
      </c>
      <c r="C51" s="19" t="s">
        <v>116</v>
      </c>
      <c r="D51" s="16" t="s">
        <v>115</v>
      </c>
      <c r="E51" s="22" t="s">
        <v>114</v>
      </c>
    </row>
    <row r="52" spans="1:5" x14ac:dyDescent="0.2">
      <c r="B52" s="19" t="s">
        <v>113</v>
      </c>
      <c r="C52" s="19" t="s">
        <v>112</v>
      </c>
      <c r="D52" s="16" t="s">
        <v>111</v>
      </c>
      <c r="E52" s="22" t="s">
        <v>110</v>
      </c>
    </row>
    <row r="53" spans="1:5" x14ac:dyDescent="0.2">
      <c r="B53" s="19" t="s">
        <v>109</v>
      </c>
      <c r="C53" s="19" t="s">
        <v>108</v>
      </c>
      <c r="D53" s="16" t="s">
        <v>107</v>
      </c>
      <c r="E53" s="22" t="s">
        <v>106</v>
      </c>
    </row>
    <row r="54" spans="1:5" x14ac:dyDescent="0.2">
      <c r="B54" s="19" t="s">
        <v>105</v>
      </c>
      <c r="C54" s="19" t="s">
        <v>104</v>
      </c>
      <c r="D54" s="16" t="s">
        <v>103</v>
      </c>
      <c r="E54" s="22" t="s">
        <v>102</v>
      </c>
    </row>
    <row r="55" spans="1:5" x14ac:dyDescent="0.2">
      <c r="B55" s="19" t="s">
        <v>101</v>
      </c>
      <c r="C55" s="19" t="s">
        <v>100</v>
      </c>
      <c r="D55" s="16" t="s">
        <v>99</v>
      </c>
      <c r="E55" s="22" t="s">
        <v>98</v>
      </c>
    </row>
    <row r="56" spans="1:5" x14ac:dyDescent="0.2">
      <c r="B56" s="19" t="s">
        <v>97</v>
      </c>
      <c r="C56" s="19" t="s">
        <v>96</v>
      </c>
      <c r="D56" s="16" t="s">
        <v>95</v>
      </c>
      <c r="E56" s="22" t="s">
        <v>94</v>
      </c>
    </row>
    <row r="57" spans="1:5" x14ac:dyDescent="0.2">
      <c r="A57" s="18">
        <v>3</v>
      </c>
      <c r="B57" s="29" t="s">
        <v>93</v>
      </c>
      <c r="C57" s="19"/>
      <c r="E57" s="28"/>
    </row>
    <row r="58" spans="1:5" x14ac:dyDescent="0.2">
      <c r="B58" s="19" t="s">
        <v>92</v>
      </c>
      <c r="C58" s="19" t="s">
        <v>91</v>
      </c>
      <c r="D58" s="16" t="s">
        <v>90</v>
      </c>
      <c r="E58" s="22" t="s">
        <v>89</v>
      </c>
    </row>
    <row r="59" spans="1:5" x14ac:dyDescent="0.2">
      <c r="B59" s="19" t="s">
        <v>88</v>
      </c>
      <c r="C59" s="19" t="s">
        <v>87</v>
      </c>
      <c r="D59" s="16" t="s">
        <v>86</v>
      </c>
      <c r="E59" s="22" t="s">
        <v>85</v>
      </c>
    </row>
    <row r="60" spans="1:5" x14ac:dyDescent="0.2">
      <c r="B60" s="19" t="s">
        <v>84</v>
      </c>
      <c r="C60" s="19" t="s">
        <v>83</v>
      </c>
      <c r="D60" s="27" t="s">
        <v>82</v>
      </c>
      <c r="E60" s="22" t="s">
        <v>81</v>
      </c>
    </row>
    <row r="61" spans="1:5" x14ac:dyDescent="0.2">
      <c r="B61" s="19" t="s">
        <v>80</v>
      </c>
      <c r="C61" s="19" t="s">
        <v>79</v>
      </c>
      <c r="D61" s="16" t="s">
        <v>78</v>
      </c>
      <c r="E61" s="22" t="s">
        <v>77</v>
      </c>
    </row>
    <row r="62" spans="1:5" x14ac:dyDescent="0.2">
      <c r="B62" s="19" t="s">
        <v>76</v>
      </c>
      <c r="C62" s="19" t="s">
        <v>75</v>
      </c>
      <c r="D62" s="16" t="s">
        <v>74</v>
      </c>
      <c r="E62" s="22" t="s">
        <v>73</v>
      </c>
    </row>
    <row r="63" spans="1:5" x14ac:dyDescent="0.2">
      <c r="B63" s="19" t="s">
        <v>72</v>
      </c>
      <c r="C63" s="19" t="s">
        <v>71</v>
      </c>
      <c r="D63" s="16" t="s">
        <v>70</v>
      </c>
      <c r="E63" s="22" t="s">
        <v>69</v>
      </c>
    </row>
    <row r="64" spans="1:5" x14ac:dyDescent="0.2">
      <c r="B64" s="19" t="s">
        <v>68</v>
      </c>
      <c r="C64" s="19" t="s">
        <v>67</v>
      </c>
      <c r="D64" s="16" t="s">
        <v>66</v>
      </c>
      <c r="E64" s="22" t="s">
        <v>65</v>
      </c>
    </row>
    <row r="65" spans="1:5" x14ac:dyDescent="0.2">
      <c r="B65" s="19" t="s">
        <v>64</v>
      </c>
      <c r="C65" s="19" t="s">
        <v>63</v>
      </c>
      <c r="D65" s="25" t="s">
        <v>62</v>
      </c>
      <c r="E65" s="22" t="s">
        <v>61</v>
      </c>
    </row>
    <row r="66" spans="1:5" x14ac:dyDescent="0.2">
      <c r="A66" s="16">
        <v>4</v>
      </c>
      <c r="B66" s="26" t="s">
        <v>60</v>
      </c>
      <c r="C66" s="19"/>
      <c r="D66" s="25"/>
      <c r="E66" s="22"/>
    </row>
    <row r="67" spans="1:5" x14ac:dyDescent="0.2">
      <c r="B67" s="19" t="s">
        <v>59</v>
      </c>
      <c r="C67" s="19" t="s">
        <v>58</v>
      </c>
      <c r="D67" s="17" t="s">
        <v>57</v>
      </c>
      <c r="E67" s="22" t="s">
        <v>56</v>
      </c>
    </row>
    <row r="68" spans="1:5" x14ac:dyDescent="0.2">
      <c r="B68" s="19" t="s">
        <v>55</v>
      </c>
      <c r="C68" s="24" t="s">
        <v>54</v>
      </c>
      <c r="D68" s="23" t="s">
        <v>53</v>
      </c>
      <c r="E68" s="22" t="s">
        <v>52</v>
      </c>
    </row>
    <row r="69" spans="1:5" x14ac:dyDescent="0.2">
      <c r="B69" s="19" t="s">
        <v>51</v>
      </c>
      <c r="C69" s="19" t="s">
        <v>50</v>
      </c>
      <c r="D69" s="23" t="s">
        <v>49</v>
      </c>
      <c r="E69" s="22" t="s">
        <v>48</v>
      </c>
    </row>
    <row r="70" spans="1:5" x14ac:dyDescent="0.2">
      <c r="B70" s="19" t="s">
        <v>47</v>
      </c>
      <c r="C70" s="24" t="s">
        <v>46</v>
      </c>
      <c r="D70" s="17" t="s">
        <v>45</v>
      </c>
      <c r="E70" s="22" t="s">
        <v>44</v>
      </c>
    </row>
    <row r="71" spans="1:5" x14ac:dyDescent="0.2">
      <c r="B71" s="19" t="s">
        <v>43</v>
      </c>
      <c r="C71" s="19" t="s">
        <v>42</v>
      </c>
      <c r="D71" s="17" t="s">
        <v>41</v>
      </c>
      <c r="E71" s="22" t="s">
        <v>40</v>
      </c>
    </row>
    <row r="72" spans="1:5" x14ac:dyDescent="0.2">
      <c r="B72" s="19" t="s">
        <v>39</v>
      </c>
      <c r="C72" s="24" t="s">
        <v>38</v>
      </c>
      <c r="D72" s="17" t="s">
        <v>37</v>
      </c>
      <c r="E72" s="22" t="s">
        <v>36</v>
      </c>
    </row>
    <row r="73" spans="1:5" x14ac:dyDescent="0.2">
      <c r="A73" s="18"/>
      <c r="B73" s="19" t="s">
        <v>35</v>
      </c>
      <c r="C73" s="19" t="s">
        <v>34</v>
      </c>
      <c r="D73" s="17" t="s">
        <v>33</v>
      </c>
      <c r="E73" s="22" t="s">
        <v>32</v>
      </c>
    </row>
    <row r="74" spans="1:5" x14ac:dyDescent="0.2">
      <c r="B74" s="19" t="s">
        <v>31</v>
      </c>
      <c r="C74" s="24" t="s">
        <v>30</v>
      </c>
      <c r="D74" s="23" t="s">
        <v>29</v>
      </c>
      <c r="E74" s="22" t="s">
        <v>28</v>
      </c>
    </row>
    <row r="75" spans="1:5" x14ac:dyDescent="0.2">
      <c r="B75" s="19" t="s">
        <v>27</v>
      </c>
      <c r="C75" s="19" t="s">
        <v>26</v>
      </c>
      <c r="D75" s="23" t="s">
        <v>25</v>
      </c>
      <c r="E75" s="22" t="s">
        <v>24</v>
      </c>
    </row>
    <row r="76" spans="1:5" x14ac:dyDescent="0.2">
      <c r="B76" s="19"/>
      <c r="C76" s="19"/>
    </row>
    <row r="77" spans="1:5" x14ac:dyDescent="0.2">
      <c r="B77" s="19"/>
      <c r="C77" s="19"/>
    </row>
    <row r="78" spans="1:5" x14ac:dyDescent="0.2">
      <c r="B78" s="19"/>
      <c r="C78" s="19"/>
    </row>
    <row r="79" spans="1:5" x14ac:dyDescent="0.2">
      <c r="B79" s="19"/>
      <c r="C79" s="19"/>
    </row>
    <row r="80" spans="1:5" x14ac:dyDescent="0.2">
      <c r="B80" s="19"/>
      <c r="C80" s="19"/>
    </row>
    <row r="81" spans="2:3" x14ac:dyDescent="0.2">
      <c r="B81" s="19"/>
      <c r="C81" s="19"/>
    </row>
    <row r="82" spans="2:3" x14ac:dyDescent="0.2">
      <c r="B82" s="19"/>
      <c r="C82" s="19"/>
    </row>
    <row r="83" spans="2:3" x14ac:dyDescent="0.2">
      <c r="B83" s="19"/>
      <c r="C83" s="19"/>
    </row>
    <row r="84" spans="2:3" x14ac:dyDescent="0.2">
      <c r="B84" s="19"/>
      <c r="C84" s="19"/>
    </row>
    <row r="85" spans="2:3" x14ac:dyDescent="0.2">
      <c r="B85" s="19"/>
      <c r="C85" s="19"/>
    </row>
    <row r="86" spans="2:3" x14ac:dyDescent="0.2">
      <c r="B86" s="19"/>
      <c r="C86" s="19"/>
    </row>
    <row r="87" spans="2:3" x14ac:dyDescent="0.2">
      <c r="B87" s="19"/>
      <c r="C87" s="19"/>
    </row>
    <row r="88" spans="2:3" x14ac:dyDescent="0.2">
      <c r="B88" s="19"/>
      <c r="C88" s="19"/>
    </row>
    <row r="89" spans="2:3" x14ac:dyDescent="0.2">
      <c r="B89" s="19"/>
      <c r="C89" s="19"/>
    </row>
    <row r="90" spans="2:3" x14ac:dyDescent="0.2">
      <c r="B90" s="19"/>
      <c r="C90" s="19"/>
    </row>
    <row r="91" spans="2:3" x14ac:dyDescent="0.2">
      <c r="B91" s="19"/>
      <c r="C91" s="19"/>
    </row>
    <row r="92" spans="2:3" x14ac:dyDescent="0.2">
      <c r="B92" s="19"/>
      <c r="C92" s="19"/>
    </row>
    <row r="93" spans="2:3" x14ac:dyDescent="0.2">
      <c r="B93" s="19"/>
      <c r="C93" s="19"/>
    </row>
    <row r="94" spans="2:3" x14ac:dyDescent="0.2">
      <c r="B94" s="19"/>
      <c r="C94" s="19"/>
    </row>
    <row r="95" spans="2:3" x14ac:dyDescent="0.2">
      <c r="B95" s="19"/>
      <c r="C95" s="19"/>
    </row>
  </sheetData>
  <printOptions gridLines="1"/>
  <pageMargins left="0.35" right="0.17" top="0.49" bottom="0.37" header="0.42"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X739"/>
  <sheetViews>
    <sheetView view="pageBreakPreview" topLeftCell="A439" zoomScale="51" zoomScaleNormal="70" zoomScaleSheetLayoutView="51" workbookViewId="0">
      <pane xSplit="1" topLeftCell="B1" activePane="topRight" state="frozen"/>
      <selection activeCell="A66" sqref="A66"/>
      <selection pane="topRight" activeCell="F467" sqref="F467"/>
    </sheetView>
  </sheetViews>
  <sheetFormatPr defaultRowHeight="21" x14ac:dyDescent="0.25"/>
  <cols>
    <col min="1" max="1" width="6.28515625" style="113" customWidth="1"/>
    <col min="2" max="2" width="35" style="112" customWidth="1"/>
    <col min="3" max="3" width="15.5703125" style="111" customWidth="1"/>
    <col min="4" max="4" width="16.7109375" style="110" customWidth="1"/>
    <col min="5" max="5" width="14.28515625" style="110" customWidth="1"/>
    <col min="6" max="6" width="21" style="110" customWidth="1"/>
    <col min="7" max="9" width="19.140625" style="110" bestFit="1" customWidth="1"/>
    <col min="10" max="10" width="18.5703125" style="110" customWidth="1"/>
    <col min="11" max="12" width="20.42578125" style="110" customWidth="1"/>
    <col min="13" max="14" width="19.140625" style="110" bestFit="1" customWidth="1"/>
    <col min="15" max="15" width="19.140625" style="110" customWidth="1"/>
    <col min="16" max="16" width="19.140625" style="110" bestFit="1" customWidth="1"/>
    <col min="17" max="17" width="21.5703125" style="110" bestFit="1" customWidth="1"/>
    <col min="18" max="18" width="17.85546875" style="110" customWidth="1"/>
    <col min="19" max="19" width="17.28515625" style="110" customWidth="1"/>
    <col min="20" max="20" width="16.5703125" style="110" customWidth="1"/>
    <col min="21" max="21" width="9.7109375" style="110" customWidth="1"/>
    <col min="22" max="22" width="10" style="110" bestFit="1" customWidth="1"/>
    <col min="23" max="23" width="15.42578125" style="110" bestFit="1" customWidth="1"/>
    <col min="24" max="16384" width="9.140625" style="110"/>
  </cols>
  <sheetData>
    <row r="1" spans="1:24" ht="46.5" customHeight="1" x14ac:dyDescent="0.25">
      <c r="B1" s="217" t="s">
        <v>473</v>
      </c>
      <c r="C1" s="222"/>
      <c r="D1" s="221"/>
      <c r="P1" s="220" t="s">
        <v>8</v>
      </c>
      <c r="Q1" s="219" t="s">
        <v>472</v>
      </c>
    </row>
    <row r="2" spans="1:24" ht="20.25" x14ac:dyDescent="0.25">
      <c r="B2" s="217" t="s">
        <v>471</v>
      </c>
      <c r="C2" s="218"/>
      <c r="D2" s="216"/>
    </row>
    <row r="3" spans="1:24" ht="20.25" x14ac:dyDescent="0.25">
      <c r="B3" s="217"/>
      <c r="C3" s="216"/>
      <c r="D3" s="216"/>
    </row>
    <row r="4" spans="1:24" ht="20.25" x14ac:dyDescent="0.25">
      <c r="B4" s="215" t="s">
        <v>7</v>
      </c>
      <c r="C4" s="214"/>
      <c r="D4" s="214"/>
      <c r="E4" s="110">
        <v>1</v>
      </c>
      <c r="F4" s="213" t="s">
        <v>6</v>
      </c>
    </row>
    <row r="5" spans="1:24" ht="20.25" x14ac:dyDescent="0.25">
      <c r="B5" s="215"/>
      <c r="C5" s="214"/>
      <c r="D5" s="214"/>
      <c r="E5" s="110">
        <v>2</v>
      </c>
      <c r="F5" s="213" t="s">
        <v>470</v>
      </c>
    </row>
    <row r="6" spans="1:24" ht="20.25" x14ac:dyDescent="0.25">
      <c r="B6" s="215"/>
      <c r="C6" s="214"/>
      <c r="D6" s="214"/>
      <c r="E6" s="110">
        <v>3</v>
      </c>
      <c r="F6" s="213" t="s">
        <v>469</v>
      </c>
    </row>
    <row r="7" spans="1:24" ht="20.25" x14ac:dyDescent="0.25">
      <c r="B7" s="215"/>
      <c r="C7" s="214"/>
      <c r="D7" s="214"/>
      <c r="E7" s="110">
        <v>4</v>
      </c>
      <c r="F7" s="213" t="s">
        <v>468</v>
      </c>
    </row>
    <row r="8" spans="1:24" x14ac:dyDescent="0.25">
      <c r="C8" s="114"/>
    </row>
    <row r="9" spans="1:24" s="212" customFormat="1" ht="72" customHeight="1" x14ac:dyDescent="0.25">
      <c r="A9" s="129" t="s">
        <v>467</v>
      </c>
      <c r="B9" s="127" t="s">
        <v>466</v>
      </c>
      <c r="C9" s="120" t="s">
        <v>465</v>
      </c>
      <c r="D9" s="124" t="s">
        <v>464</v>
      </c>
      <c r="E9" s="120" t="s">
        <v>463</v>
      </c>
      <c r="F9" s="129" t="s">
        <v>462</v>
      </c>
      <c r="G9" s="129" t="s">
        <v>461</v>
      </c>
      <c r="H9" s="129" t="s">
        <v>460</v>
      </c>
      <c r="I9" s="129" t="s">
        <v>459</v>
      </c>
      <c r="J9" s="129" t="s">
        <v>458</v>
      </c>
      <c r="K9" s="129" t="s">
        <v>457</v>
      </c>
      <c r="L9" s="129" t="s">
        <v>456</v>
      </c>
      <c r="M9" s="129" t="s">
        <v>455</v>
      </c>
      <c r="N9" s="129" t="s">
        <v>454</v>
      </c>
      <c r="O9" s="129" t="s">
        <v>453</v>
      </c>
      <c r="P9" s="129" t="s">
        <v>452</v>
      </c>
      <c r="Q9" s="129" t="s">
        <v>451</v>
      </c>
      <c r="R9" s="129" t="s">
        <v>5</v>
      </c>
      <c r="S9" s="157" t="s">
        <v>450</v>
      </c>
      <c r="T9" s="129" t="s">
        <v>449</v>
      </c>
    </row>
    <row r="10" spans="1:24" ht="47.25" customHeight="1" x14ac:dyDescent="0.25">
      <c r="A10" s="148"/>
      <c r="B10" s="211" t="s">
        <v>448</v>
      </c>
      <c r="D10" s="208"/>
      <c r="E10" s="129" t="s">
        <v>447</v>
      </c>
      <c r="F10" s="210">
        <v>30</v>
      </c>
      <c r="G10" s="210">
        <v>31</v>
      </c>
      <c r="H10" s="210">
        <v>30</v>
      </c>
      <c r="I10" s="210">
        <v>31</v>
      </c>
      <c r="J10" s="210">
        <v>31</v>
      </c>
      <c r="K10" s="210">
        <v>30</v>
      </c>
      <c r="L10" s="210">
        <v>31</v>
      </c>
      <c r="M10" s="210">
        <v>30</v>
      </c>
      <c r="N10" s="210">
        <v>31</v>
      </c>
      <c r="O10" s="210">
        <v>31</v>
      </c>
      <c r="P10" s="210">
        <v>28</v>
      </c>
      <c r="Q10" s="210">
        <v>31</v>
      </c>
      <c r="R10" s="209">
        <f>SUM(F10:Q10)</f>
        <v>365</v>
      </c>
      <c r="S10" s="111"/>
      <c r="T10" s="164"/>
      <c r="U10" s="163"/>
      <c r="V10" s="163"/>
      <c r="W10" s="163"/>
      <c r="X10" s="163"/>
    </row>
    <row r="11" spans="1:24" ht="39" customHeight="1" x14ac:dyDescent="0.25">
      <c r="A11" s="148"/>
      <c r="B11" s="127" t="s">
        <v>446</v>
      </c>
      <c r="D11" s="208"/>
      <c r="E11" s="111"/>
      <c r="F11" s="179"/>
      <c r="G11" s="179"/>
      <c r="H11" s="179"/>
      <c r="I11" s="179"/>
      <c r="J11" s="179"/>
      <c r="K11" s="179"/>
      <c r="L11" s="179"/>
      <c r="M11" s="179"/>
      <c r="N11" s="179"/>
      <c r="O11" s="179"/>
      <c r="P11" s="179"/>
      <c r="Q11" s="179"/>
      <c r="R11" s="179"/>
      <c r="S11" s="178"/>
      <c r="T11" s="164"/>
      <c r="U11" s="163"/>
      <c r="V11" s="163"/>
      <c r="W11" s="163"/>
      <c r="X11" s="163"/>
    </row>
    <row r="12" spans="1:24" ht="27.75" customHeight="1" x14ac:dyDescent="0.25">
      <c r="A12" s="148">
        <v>1</v>
      </c>
      <c r="B12" s="127" t="s">
        <v>442</v>
      </c>
      <c r="D12" s="124" t="s">
        <v>346</v>
      </c>
      <c r="E12" s="207" t="s">
        <v>0</v>
      </c>
      <c r="F12" s="195">
        <v>23.192</v>
      </c>
      <c r="G12" s="195">
        <v>25.681000000000001</v>
      </c>
      <c r="H12" s="195">
        <v>47.68</v>
      </c>
      <c r="I12" s="117">
        <v>81.927999999999997</v>
      </c>
      <c r="J12" s="117">
        <v>94.441999999999993</v>
      </c>
      <c r="K12" s="117">
        <v>114.185</v>
      </c>
      <c r="L12" s="117">
        <v>102.63500000000001</v>
      </c>
      <c r="M12" s="117">
        <v>28.972999999999999</v>
      </c>
      <c r="N12" s="117">
        <v>14.172000000000001</v>
      </c>
      <c r="O12" s="117">
        <v>13.393000000000001</v>
      </c>
      <c r="P12" s="117">
        <v>15.727</v>
      </c>
      <c r="Q12" s="117">
        <v>22.294</v>
      </c>
      <c r="R12" s="117">
        <f>SUM(F12:Q12)</f>
        <v>584.30200000000002</v>
      </c>
      <c r="S12" s="118">
        <f>R12/12</f>
        <v>48.691833333333335</v>
      </c>
      <c r="T12" s="117">
        <f>MAX(F12:Q12)</f>
        <v>114.185</v>
      </c>
      <c r="U12" s="163"/>
      <c r="V12" s="163"/>
      <c r="W12" s="163"/>
      <c r="X12" s="163"/>
    </row>
    <row r="13" spans="1:24" ht="33" customHeight="1" x14ac:dyDescent="0.25">
      <c r="A13" s="148"/>
      <c r="B13" s="127"/>
      <c r="D13" s="124" t="s">
        <v>345</v>
      </c>
      <c r="E13" s="129"/>
      <c r="F13" s="117">
        <v>22.495000000000001</v>
      </c>
      <c r="G13" s="117">
        <v>24.597000000000001</v>
      </c>
      <c r="H13" s="117">
        <v>38.93</v>
      </c>
      <c r="I13" s="117">
        <v>41.290999999999997</v>
      </c>
      <c r="J13" s="117">
        <v>52.616999999999997</v>
      </c>
      <c r="K13" s="117">
        <v>55.063000000000002</v>
      </c>
      <c r="L13" s="117">
        <f>53*0.99</f>
        <v>52.47</v>
      </c>
      <c r="M13" s="117">
        <f>22*0.99</f>
        <v>21.78</v>
      </c>
      <c r="N13" s="117">
        <f>15*0.99</f>
        <v>14.85</v>
      </c>
      <c r="O13" s="117">
        <f>15*0.99</f>
        <v>14.85</v>
      </c>
      <c r="P13" s="117">
        <f>13*0.99</f>
        <v>12.87</v>
      </c>
      <c r="Q13" s="117">
        <f>26*0.99</f>
        <v>25.74</v>
      </c>
      <c r="R13" s="117">
        <f>SUM(F13:Q13)</f>
        <v>377.553</v>
      </c>
      <c r="S13" s="118">
        <f>R13/12</f>
        <v>31.46275</v>
      </c>
      <c r="T13" s="117">
        <f>MAX(F13:Q13)</f>
        <v>55.063000000000002</v>
      </c>
      <c r="U13" s="163"/>
      <c r="V13" s="163"/>
      <c r="W13" s="163"/>
      <c r="X13" s="163"/>
    </row>
    <row r="14" spans="1:24" ht="33" customHeight="1" x14ac:dyDescent="0.25">
      <c r="A14" s="148"/>
      <c r="B14" s="127"/>
      <c r="D14" s="124" t="s">
        <v>536</v>
      </c>
      <c r="F14" s="117">
        <f>36*0.99</f>
        <v>35.64</v>
      </c>
      <c r="G14" s="117">
        <f>43*0.99</f>
        <v>42.57</v>
      </c>
      <c r="H14" s="117">
        <f>37*0.99</f>
        <v>36.630000000000003</v>
      </c>
      <c r="I14" s="117">
        <f>112*0.99</f>
        <v>110.88</v>
      </c>
      <c r="J14" s="117">
        <f>112*0.99</f>
        <v>110.88</v>
      </c>
      <c r="K14" s="117">
        <f>108*0.99</f>
        <v>106.92</v>
      </c>
      <c r="L14" s="117">
        <f>97*0.99</f>
        <v>96.03</v>
      </c>
      <c r="M14" s="117">
        <f>44*0.99</f>
        <v>43.56</v>
      </c>
      <c r="N14" s="117">
        <f>28*0.99</f>
        <v>27.72</v>
      </c>
      <c r="O14" s="117">
        <f>18*0.99</f>
        <v>17.82</v>
      </c>
      <c r="P14" s="117">
        <f>20*0.99</f>
        <v>19.8</v>
      </c>
      <c r="Q14" s="117">
        <f>26*0.99</f>
        <v>25.74</v>
      </c>
      <c r="R14" s="117">
        <f>SUM(F14:Q14)-16.6</f>
        <v>657.59000000000015</v>
      </c>
      <c r="S14" s="118">
        <f>R14/12</f>
        <v>54.799166666666679</v>
      </c>
      <c r="T14" s="117">
        <f>MAX(F14:Q14)</f>
        <v>110.88</v>
      </c>
      <c r="U14" s="163"/>
      <c r="V14" s="163"/>
      <c r="W14" s="163"/>
      <c r="X14" s="163"/>
    </row>
    <row r="15" spans="1:24" ht="33" customHeight="1" x14ac:dyDescent="0.25">
      <c r="A15" s="148"/>
      <c r="B15" s="127"/>
      <c r="D15" s="124"/>
      <c r="E15" s="129"/>
      <c r="F15" s="202"/>
      <c r="G15" s="196"/>
      <c r="H15" s="196"/>
      <c r="I15" s="196"/>
      <c r="J15" s="196"/>
      <c r="K15" s="196"/>
      <c r="L15" s="196"/>
      <c r="M15" s="196"/>
      <c r="N15" s="196"/>
      <c r="O15" s="196"/>
      <c r="P15" s="196"/>
      <c r="Q15" s="196"/>
      <c r="R15" s="202"/>
      <c r="S15" s="201"/>
      <c r="T15" s="200"/>
      <c r="U15" s="163"/>
      <c r="V15" s="163"/>
      <c r="W15" s="163"/>
      <c r="X15" s="163"/>
    </row>
    <row r="16" spans="1:24" ht="33" customHeight="1" x14ac:dyDescent="0.25">
      <c r="A16" s="148">
        <v>2</v>
      </c>
      <c r="B16" s="127" t="s">
        <v>441</v>
      </c>
      <c r="D16" s="124" t="s">
        <v>346</v>
      </c>
      <c r="E16" s="129" t="s">
        <v>0</v>
      </c>
      <c r="F16" s="117">
        <v>16.484999999999999</v>
      </c>
      <c r="G16" s="117">
        <v>12.956</v>
      </c>
      <c r="H16" s="117">
        <v>15.3</v>
      </c>
      <c r="I16" s="117">
        <v>16.399999999999999</v>
      </c>
      <c r="J16" s="117">
        <v>32.5</v>
      </c>
      <c r="K16" s="117">
        <v>30.992000000000001</v>
      </c>
      <c r="L16" s="117">
        <v>28.164999999999999</v>
      </c>
      <c r="M16" s="117">
        <v>17.145</v>
      </c>
      <c r="N16" s="117">
        <v>9.3109999999999999</v>
      </c>
      <c r="O16" s="117">
        <v>10.032999999999999</v>
      </c>
      <c r="P16" s="117">
        <v>10.074</v>
      </c>
      <c r="Q16" s="117">
        <v>15.153</v>
      </c>
      <c r="R16" s="117">
        <f>SUM(F16:Q16)</f>
        <v>214.51400000000001</v>
      </c>
      <c r="S16" s="118">
        <f>R16/12</f>
        <v>17.876166666666666</v>
      </c>
      <c r="T16" s="117">
        <f>MAX(F16:Q16)</f>
        <v>32.5</v>
      </c>
      <c r="U16" s="163"/>
      <c r="V16" s="163"/>
      <c r="W16" s="163"/>
      <c r="X16" s="163"/>
    </row>
    <row r="17" spans="1:24" ht="33" customHeight="1" x14ac:dyDescent="0.25">
      <c r="A17" s="148"/>
      <c r="B17" s="127"/>
      <c r="D17" s="124" t="s">
        <v>345</v>
      </c>
      <c r="E17" s="129"/>
      <c r="F17" s="117">
        <v>14.706</v>
      </c>
      <c r="G17" s="117">
        <v>16.334</v>
      </c>
      <c r="H17" s="117">
        <v>22.79</v>
      </c>
      <c r="I17" s="117">
        <v>19.736000000000001</v>
      </c>
      <c r="J17" s="117">
        <v>5.1360000000000001</v>
      </c>
      <c r="K17" s="117">
        <v>13.807</v>
      </c>
      <c r="L17" s="117">
        <f>15*0.99</f>
        <v>14.85</v>
      </c>
      <c r="M17" s="117">
        <f>14*0.99</f>
        <v>13.86</v>
      </c>
      <c r="N17" s="117">
        <f>7*0.99</f>
        <v>6.93</v>
      </c>
      <c r="O17" s="117">
        <f t="shared" ref="O17:P17" si="0">7*0.99</f>
        <v>6.93</v>
      </c>
      <c r="P17" s="117">
        <f t="shared" si="0"/>
        <v>6.93</v>
      </c>
      <c r="Q17" s="117">
        <f>19*0.99</f>
        <v>18.809999999999999</v>
      </c>
      <c r="R17" s="117">
        <f>SUM(F17:Q17)</f>
        <v>160.81900000000002</v>
      </c>
      <c r="S17" s="118">
        <f>R17/12</f>
        <v>13.401583333333335</v>
      </c>
      <c r="T17" s="117">
        <f>MAX(F17:Q17)</f>
        <v>22.79</v>
      </c>
      <c r="U17" s="163"/>
      <c r="V17" s="163"/>
      <c r="W17" s="163"/>
      <c r="X17" s="163"/>
    </row>
    <row r="18" spans="1:24" ht="33" customHeight="1" x14ac:dyDescent="0.25">
      <c r="A18" s="148"/>
      <c r="B18" s="127"/>
      <c r="D18" s="124" t="s">
        <v>536</v>
      </c>
      <c r="E18" s="129"/>
      <c r="F18" s="117">
        <f>29*0.99</f>
        <v>28.71</v>
      </c>
      <c r="G18" s="117">
        <f>34*0.99</f>
        <v>33.659999999999997</v>
      </c>
      <c r="H18" s="117">
        <f>29*0.99</f>
        <v>28.71</v>
      </c>
      <c r="I18" s="117">
        <f>41*0.99</f>
        <v>40.589999999999996</v>
      </c>
      <c r="J18" s="117">
        <f>45*0.99</f>
        <v>44.55</v>
      </c>
      <c r="K18" s="117">
        <f>40*0.99</f>
        <v>39.6</v>
      </c>
      <c r="L18" s="117">
        <f>41*0.99</f>
        <v>40.589999999999996</v>
      </c>
      <c r="M18" s="117">
        <f>29*0.99</f>
        <v>28.71</v>
      </c>
      <c r="N18" s="117">
        <f>19*0.99</f>
        <v>18.809999999999999</v>
      </c>
      <c r="O18" s="117">
        <f>12*0.99</f>
        <v>11.879999999999999</v>
      </c>
      <c r="P18" s="117">
        <f>13*0.99</f>
        <v>12.87</v>
      </c>
      <c r="Q18" s="117">
        <f>18*0.99</f>
        <v>17.82</v>
      </c>
      <c r="R18" s="117">
        <f>SUM(F18:Q18)</f>
        <v>346.49999999999994</v>
      </c>
      <c r="S18" s="118">
        <f>R18/12</f>
        <v>28.874999999999996</v>
      </c>
      <c r="T18" s="117">
        <f>MAX(F18:Q18)</f>
        <v>44.55</v>
      </c>
      <c r="U18" s="163"/>
      <c r="V18" s="163"/>
      <c r="W18" s="163"/>
      <c r="X18" s="163"/>
    </row>
    <row r="19" spans="1:24" ht="33" customHeight="1" x14ac:dyDescent="0.25">
      <c r="A19" s="148"/>
      <c r="B19" s="127"/>
      <c r="D19" s="124"/>
      <c r="E19" s="129"/>
      <c r="F19" s="202"/>
      <c r="G19" s="196"/>
      <c r="H19" s="196"/>
      <c r="I19" s="196"/>
      <c r="J19" s="196"/>
      <c r="K19" s="196"/>
      <c r="L19" s="196"/>
      <c r="M19" s="196"/>
      <c r="N19" s="196"/>
      <c r="O19" s="196"/>
      <c r="P19" s="196"/>
      <c r="Q19" s="196"/>
      <c r="R19" s="202"/>
      <c r="S19" s="201"/>
      <c r="T19" s="200"/>
      <c r="U19" s="163"/>
      <c r="V19" s="163"/>
      <c r="W19" s="163"/>
      <c r="X19" s="163"/>
    </row>
    <row r="20" spans="1:24" ht="33" customHeight="1" x14ac:dyDescent="0.25">
      <c r="A20" s="148">
        <v>3</v>
      </c>
      <c r="B20" s="127" t="s">
        <v>440</v>
      </c>
      <c r="D20" s="124" t="s">
        <v>346</v>
      </c>
      <c r="E20" s="129" t="s">
        <v>0</v>
      </c>
      <c r="F20" s="206">
        <v>176.18899999999999</v>
      </c>
      <c r="G20" s="117">
        <v>205.04499999999999</v>
      </c>
      <c r="H20" s="117">
        <v>195.21</v>
      </c>
      <c r="I20" s="117">
        <v>183.85599999999999</v>
      </c>
      <c r="J20" s="117">
        <v>164.523</v>
      </c>
      <c r="K20" s="117">
        <v>169.01300000000001</v>
      </c>
      <c r="L20" s="117">
        <v>101.429</v>
      </c>
      <c r="M20" s="117">
        <v>56.945999999999998</v>
      </c>
      <c r="N20" s="117">
        <v>45.741</v>
      </c>
      <c r="O20" s="117">
        <v>43.05</v>
      </c>
      <c r="P20" s="117">
        <v>40.597999999999999</v>
      </c>
      <c r="Q20" s="117">
        <v>66.207999999999998</v>
      </c>
      <c r="R20" s="206">
        <f>SUM(F20:Q20)</f>
        <v>1447.808</v>
      </c>
      <c r="S20" s="205">
        <f>R20/12</f>
        <v>120.65066666666667</v>
      </c>
      <c r="T20" s="117">
        <f>MAX(F20:Q20)</f>
        <v>205.04499999999999</v>
      </c>
      <c r="U20" s="163"/>
      <c r="V20" s="163"/>
      <c r="W20" s="163"/>
      <c r="X20" s="163"/>
    </row>
    <row r="21" spans="1:24" ht="33" customHeight="1" x14ac:dyDescent="0.25">
      <c r="A21" s="148"/>
      <c r="B21" s="127"/>
      <c r="D21" s="124" t="s">
        <v>345</v>
      </c>
      <c r="E21" s="129"/>
      <c r="F21" s="206">
        <v>130.626</v>
      </c>
      <c r="G21" s="117">
        <v>187.48</v>
      </c>
      <c r="H21" s="117">
        <v>158.09</v>
      </c>
      <c r="I21" s="117">
        <v>136.78100000000001</v>
      </c>
      <c r="J21" s="117">
        <v>174.96100000000001</v>
      </c>
      <c r="K21" s="117">
        <v>192.471</v>
      </c>
      <c r="L21" s="117">
        <f>204*0.99</f>
        <v>201.96</v>
      </c>
      <c r="M21" s="117">
        <f>108*0.99</f>
        <v>106.92</v>
      </c>
      <c r="N21" s="117">
        <f>37*0.99</f>
        <v>36.630000000000003</v>
      </c>
      <c r="O21" s="117">
        <f>149*0.99</f>
        <v>147.51</v>
      </c>
      <c r="P21" s="117">
        <f>168*0.99</f>
        <v>166.32</v>
      </c>
      <c r="Q21" s="117">
        <f>223*0.99</f>
        <v>220.77</v>
      </c>
      <c r="R21" s="206">
        <f>SUM(F21:Q21)</f>
        <v>1860.5190000000002</v>
      </c>
      <c r="S21" s="205">
        <f>R21/12</f>
        <v>155.04325000000003</v>
      </c>
      <c r="T21" s="117">
        <f>MAX(F21:Q21)</f>
        <v>220.77</v>
      </c>
      <c r="U21" s="163"/>
      <c r="V21" s="163"/>
      <c r="W21" s="163"/>
      <c r="X21" s="163"/>
    </row>
    <row r="22" spans="1:24" ht="33" customHeight="1" x14ac:dyDescent="0.25">
      <c r="A22" s="148"/>
      <c r="B22" s="127"/>
      <c r="D22" s="124" t="s">
        <v>536</v>
      </c>
      <c r="E22" s="129"/>
      <c r="F22" s="117">
        <f>144*0.99</f>
        <v>142.56</v>
      </c>
      <c r="G22" s="117">
        <f>186*0.99</f>
        <v>184.14</v>
      </c>
      <c r="H22" s="117">
        <f>72*0.99</f>
        <v>71.28</v>
      </c>
      <c r="I22" s="117">
        <f>123*0.99</f>
        <v>121.77</v>
      </c>
      <c r="J22" s="117">
        <f>128*0.99</f>
        <v>126.72</v>
      </c>
      <c r="K22" s="117">
        <f>127*0.99</f>
        <v>125.73</v>
      </c>
      <c r="L22" s="117">
        <f>96*0.99</f>
        <v>95.039999999999992</v>
      </c>
      <c r="M22" s="117">
        <f>75*0.99</f>
        <v>74.25</v>
      </c>
      <c r="N22" s="117">
        <f>65*0.99</f>
        <v>64.349999999999994</v>
      </c>
      <c r="O22" s="117">
        <f>54*0.99</f>
        <v>53.46</v>
      </c>
      <c r="P22" s="117">
        <f>42*0.99</f>
        <v>41.58</v>
      </c>
      <c r="Q22" s="117">
        <f>73*0.99</f>
        <v>72.27</v>
      </c>
      <c r="R22" s="206">
        <f>SUM(F22:Q22)</f>
        <v>1173.1499999999999</v>
      </c>
      <c r="S22" s="205">
        <f>R22/12</f>
        <v>97.762499999999989</v>
      </c>
      <c r="T22" s="117">
        <f>MAX(F22:Q22)</f>
        <v>184.14</v>
      </c>
      <c r="U22" s="163"/>
      <c r="V22" s="163"/>
      <c r="W22" s="163"/>
      <c r="X22" s="163"/>
    </row>
    <row r="23" spans="1:24" ht="33" customHeight="1" x14ac:dyDescent="0.25">
      <c r="A23" s="148"/>
      <c r="B23" s="127"/>
      <c r="D23" s="124"/>
      <c r="E23" s="129"/>
      <c r="F23" s="204"/>
      <c r="G23" s="203"/>
      <c r="H23" s="203"/>
      <c r="I23" s="203"/>
      <c r="J23" s="203"/>
      <c r="K23" s="203"/>
      <c r="L23" s="203"/>
      <c r="M23" s="203"/>
      <c r="N23" s="203"/>
      <c r="O23" s="203"/>
      <c r="P23" s="203"/>
      <c r="Q23" s="203"/>
      <c r="R23" s="202"/>
      <c r="S23" s="201"/>
      <c r="T23" s="200"/>
      <c r="U23" s="163"/>
      <c r="V23" s="163"/>
      <c r="W23" s="163"/>
      <c r="X23" s="163"/>
    </row>
    <row r="24" spans="1:24" ht="33" customHeight="1" x14ac:dyDescent="0.25">
      <c r="A24" s="148">
        <v>4</v>
      </c>
      <c r="B24" s="127" t="s">
        <v>439</v>
      </c>
      <c r="D24" s="124" t="s">
        <v>346</v>
      </c>
      <c r="E24" s="129" t="s">
        <v>0</v>
      </c>
      <c r="F24" s="199">
        <v>84.873000000000005</v>
      </c>
      <c r="G24" s="199">
        <v>78.994</v>
      </c>
      <c r="H24" s="199">
        <v>64.180000000000007</v>
      </c>
      <c r="I24" s="199">
        <v>71.486999999999995</v>
      </c>
      <c r="J24" s="199">
        <v>63.578000000000003</v>
      </c>
      <c r="K24" s="199">
        <v>55.026000000000003</v>
      </c>
      <c r="L24" s="199">
        <v>46.463000000000001</v>
      </c>
      <c r="M24" s="199">
        <v>25.963000000000001</v>
      </c>
      <c r="N24" s="199">
        <v>20.456</v>
      </c>
      <c r="O24" s="199">
        <v>43.783000000000001</v>
      </c>
      <c r="P24" s="199">
        <v>49.360999999999997</v>
      </c>
      <c r="Q24" s="199">
        <v>52.960999999999999</v>
      </c>
      <c r="R24" s="117">
        <f>SUM(F24:Q24)</f>
        <v>657.125</v>
      </c>
      <c r="S24" s="118">
        <f>R24/12</f>
        <v>54.760416666666664</v>
      </c>
      <c r="T24" s="117">
        <f>MAX(F24:Q24)</f>
        <v>84.873000000000005</v>
      </c>
      <c r="U24" s="163"/>
      <c r="V24" s="163"/>
      <c r="W24" s="163"/>
      <c r="X24" s="163"/>
    </row>
    <row r="25" spans="1:24" ht="33" customHeight="1" x14ac:dyDescent="0.25">
      <c r="A25" s="148"/>
      <c r="B25" s="127"/>
      <c r="D25" s="124" t="s">
        <v>345</v>
      </c>
      <c r="E25" s="129"/>
      <c r="F25" s="199">
        <v>54.896999999999998</v>
      </c>
      <c r="G25" s="199">
        <v>65.284000000000006</v>
      </c>
      <c r="H25" s="199">
        <v>59.85</v>
      </c>
      <c r="I25" s="199">
        <v>44.43</v>
      </c>
      <c r="J25" s="199">
        <v>84.555999999999997</v>
      </c>
      <c r="K25" s="199">
        <v>153.03899999999999</v>
      </c>
      <c r="L25" s="199">
        <f>140*0.99</f>
        <v>138.6</v>
      </c>
      <c r="M25" s="199">
        <f>58*0.99</f>
        <v>57.42</v>
      </c>
      <c r="N25" s="199">
        <f>74*0.99</f>
        <v>73.260000000000005</v>
      </c>
      <c r="O25" s="199">
        <f>74*0.99</f>
        <v>73.260000000000005</v>
      </c>
      <c r="P25" s="199">
        <f>67*0.99</f>
        <v>66.33</v>
      </c>
      <c r="Q25" s="199">
        <f>74*0.99</f>
        <v>73.260000000000005</v>
      </c>
      <c r="R25" s="117">
        <f>SUM(F25:Q25)</f>
        <v>944.18599999999992</v>
      </c>
      <c r="S25" s="118">
        <f>R25/12</f>
        <v>78.68216666666666</v>
      </c>
      <c r="T25" s="117">
        <f>MAX(F25:Q25)</f>
        <v>153.03899999999999</v>
      </c>
      <c r="U25" s="163"/>
      <c r="V25" s="163"/>
      <c r="W25" s="163"/>
      <c r="X25" s="163"/>
    </row>
    <row r="26" spans="1:24" ht="33" customHeight="1" x14ac:dyDescent="0.25">
      <c r="A26" s="148"/>
      <c r="B26" s="127"/>
      <c r="D26" s="124" t="s">
        <v>536</v>
      </c>
      <c r="E26" s="129"/>
      <c r="F26" s="199">
        <f>86*0.99</f>
        <v>85.14</v>
      </c>
      <c r="G26" s="199">
        <f>89*0.99</f>
        <v>88.11</v>
      </c>
      <c r="H26" s="199">
        <f>61*0.99</f>
        <v>60.39</v>
      </c>
      <c r="I26" s="199">
        <f>65*0.99</f>
        <v>64.349999999999994</v>
      </c>
      <c r="J26" s="199">
        <f>149*0.99</f>
        <v>147.51</v>
      </c>
      <c r="K26" s="199">
        <f>60*0.99</f>
        <v>59.4</v>
      </c>
      <c r="L26" s="199">
        <f>57*0.99</f>
        <v>56.43</v>
      </c>
      <c r="M26" s="199">
        <f>34*0.99</f>
        <v>33.659999999999997</v>
      </c>
      <c r="N26" s="199">
        <f>21*0.99</f>
        <v>20.79</v>
      </c>
      <c r="O26" s="199">
        <f>45*0.99</f>
        <v>44.55</v>
      </c>
      <c r="P26" s="199">
        <f>56*0.99</f>
        <v>55.44</v>
      </c>
      <c r="Q26" s="199">
        <f>65*0.99</f>
        <v>64.349999999999994</v>
      </c>
      <c r="R26" s="117">
        <f>SUM(F26:Q26)</f>
        <v>780.11999999999978</v>
      </c>
      <c r="S26" s="118">
        <f>R26/12</f>
        <v>65.009999999999977</v>
      </c>
      <c r="T26" s="117">
        <f>MAX(F26:Q26)</f>
        <v>147.51</v>
      </c>
      <c r="U26" s="163"/>
      <c r="V26" s="163"/>
      <c r="W26" s="163"/>
      <c r="X26" s="163"/>
    </row>
    <row r="27" spans="1:24" ht="33" customHeight="1" x14ac:dyDescent="0.25">
      <c r="A27" s="148"/>
      <c r="B27" s="127"/>
      <c r="D27" s="124"/>
      <c r="E27" s="129"/>
      <c r="F27" s="198"/>
      <c r="G27" s="196"/>
      <c r="H27" s="196"/>
      <c r="I27" s="196"/>
      <c r="J27" s="196"/>
      <c r="K27" s="196"/>
      <c r="L27" s="196"/>
      <c r="M27" s="196"/>
      <c r="N27" s="196"/>
      <c r="O27" s="196"/>
      <c r="P27" s="196"/>
      <c r="Q27" s="196"/>
      <c r="R27" s="198"/>
      <c r="S27" s="197"/>
      <c r="T27" s="196"/>
      <c r="U27" s="163"/>
      <c r="V27" s="163"/>
      <c r="W27" s="163"/>
      <c r="X27" s="163"/>
    </row>
    <row r="28" spans="1:24" ht="33" customHeight="1" x14ac:dyDescent="0.25">
      <c r="A28" s="148">
        <v>5</v>
      </c>
      <c r="B28" s="127" t="s">
        <v>438</v>
      </c>
      <c r="D28" s="124" t="s">
        <v>346</v>
      </c>
      <c r="E28" s="129" t="s">
        <v>0</v>
      </c>
      <c r="F28" s="117">
        <v>27.343</v>
      </c>
      <c r="G28" s="117">
        <v>107.14</v>
      </c>
      <c r="H28" s="117">
        <v>74.8</v>
      </c>
      <c r="I28" s="117">
        <v>92.936999999999998</v>
      </c>
      <c r="J28" s="117">
        <v>125.539</v>
      </c>
      <c r="K28" s="117">
        <v>102.93</v>
      </c>
      <c r="L28" s="117">
        <v>87.712000000000003</v>
      </c>
      <c r="M28" s="117">
        <v>17.620999999999999</v>
      </c>
      <c r="N28" s="117">
        <v>12.173</v>
      </c>
      <c r="O28" s="117">
        <v>13.285</v>
      </c>
      <c r="P28" s="117">
        <v>18.739000000000001</v>
      </c>
      <c r="Q28" s="117">
        <v>57.883000000000003</v>
      </c>
      <c r="R28" s="117">
        <f>SUM(F28:Q28)</f>
        <v>738.10200000000009</v>
      </c>
      <c r="S28" s="122">
        <f>R28/12</f>
        <v>61.508500000000005</v>
      </c>
      <c r="T28" s="126">
        <f>MAX(F28:Q28)</f>
        <v>125.539</v>
      </c>
      <c r="U28" s="163"/>
      <c r="V28" s="163"/>
      <c r="W28" s="163"/>
      <c r="X28" s="163"/>
    </row>
    <row r="29" spans="1:24" ht="33" customHeight="1" x14ac:dyDescent="0.25">
      <c r="A29" s="148"/>
      <c r="B29" s="127"/>
      <c r="D29" s="124" t="s">
        <v>345</v>
      </c>
      <c r="E29" s="129"/>
      <c r="F29" s="117">
        <v>45.12</v>
      </c>
      <c r="G29" s="117">
        <v>75.478999999999999</v>
      </c>
      <c r="H29" s="117">
        <v>39.22</v>
      </c>
      <c r="I29" s="117">
        <v>62.017000000000003</v>
      </c>
      <c r="J29" s="117">
        <v>143.255</v>
      </c>
      <c r="K29" s="117">
        <v>175.99600000000001</v>
      </c>
      <c r="L29" s="117">
        <f>106*0.99</f>
        <v>104.94</v>
      </c>
      <c r="M29" s="117">
        <f>29*0.99</f>
        <v>28.71</v>
      </c>
      <c r="N29" s="117">
        <f>15*0.99</f>
        <v>14.85</v>
      </c>
      <c r="O29" s="117">
        <f>30*0.99</f>
        <v>29.7</v>
      </c>
      <c r="P29" s="117">
        <f>27*0.99</f>
        <v>26.73</v>
      </c>
      <c r="Q29" s="117">
        <f>30*0.99</f>
        <v>29.7</v>
      </c>
      <c r="R29" s="117">
        <f>SUM(F29:Q29)</f>
        <v>775.71700000000021</v>
      </c>
      <c r="S29" s="122">
        <f>R29/12</f>
        <v>64.643083333333351</v>
      </c>
      <c r="T29" s="126">
        <f>MAX(F29:Q29)</f>
        <v>175.99600000000001</v>
      </c>
      <c r="U29" s="163"/>
      <c r="V29" s="163"/>
      <c r="W29" s="163"/>
      <c r="X29" s="163"/>
    </row>
    <row r="30" spans="1:24" ht="33" customHeight="1" x14ac:dyDescent="0.25">
      <c r="A30" s="148"/>
      <c r="B30" s="127"/>
      <c r="D30" s="124" t="s">
        <v>536</v>
      </c>
      <c r="E30" s="129"/>
      <c r="F30" s="117">
        <f>36*0.99</f>
        <v>35.64</v>
      </c>
      <c r="G30" s="117">
        <f>37*0.99</f>
        <v>36.630000000000003</v>
      </c>
      <c r="H30" s="117">
        <f>14*0.99</f>
        <v>13.86</v>
      </c>
      <c r="I30" s="117">
        <f>83*0.99</f>
        <v>82.17</v>
      </c>
      <c r="J30" s="117">
        <f>150*0.99</f>
        <v>148.5</v>
      </c>
      <c r="K30" s="117">
        <f>142*0.99</f>
        <v>140.58000000000001</v>
      </c>
      <c r="L30" s="117">
        <f>79*0.99</f>
        <v>78.209999999999994</v>
      </c>
      <c r="M30" s="117">
        <f>35*0.99</f>
        <v>34.65</v>
      </c>
      <c r="N30" s="117">
        <f>27*0.99</f>
        <v>26.73</v>
      </c>
      <c r="O30" s="117">
        <f>17*0.99</f>
        <v>16.829999999999998</v>
      </c>
      <c r="P30" s="117">
        <f>16*0.99</f>
        <v>15.84</v>
      </c>
      <c r="Q30" s="117">
        <f>34*0.99</f>
        <v>33.659999999999997</v>
      </c>
      <c r="R30" s="117">
        <f>SUM(F30:Q30)</f>
        <v>663.30000000000007</v>
      </c>
      <c r="S30" s="122">
        <f>R30/12</f>
        <v>55.275000000000006</v>
      </c>
      <c r="T30" s="126">
        <f>MAX(F30:Q30)</f>
        <v>148.5</v>
      </c>
      <c r="U30" s="116"/>
      <c r="V30" s="163"/>
      <c r="W30" s="163"/>
      <c r="X30" s="163"/>
    </row>
    <row r="31" spans="1:24" ht="33" customHeight="1" x14ac:dyDescent="0.25">
      <c r="A31" s="148"/>
      <c r="B31" s="127"/>
      <c r="D31" s="124"/>
      <c r="E31" s="129"/>
      <c r="F31" s="119"/>
      <c r="G31" s="129"/>
      <c r="H31" s="129"/>
      <c r="I31" s="129"/>
      <c r="J31" s="129"/>
      <c r="K31" s="129"/>
      <c r="L31" s="129"/>
      <c r="M31" s="129"/>
      <c r="N31" s="129"/>
      <c r="O31" s="129"/>
      <c r="P31" s="129"/>
      <c r="Q31" s="129"/>
      <c r="R31" s="117"/>
      <c r="S31" s="118"/>
      <c r="T31" s="117"/>
      <c r="U31" s="116"/>
      <c r="V31" s="163"/>
      <c r="W31" s="163"/>
      <c r="X31" s="163"/>
    </row>
    <row r="32" spans="1:24" ht="33" customHeight="1" x14ac:dyDescent="0.25">
      <c r="A32" s="148"/>
      <c r="B32" s="127"/>
      <c r="D32" s="124"/>
      <c r="E32" s="129"/>
      <c r="F32" s="119"/>
      <c r="G32" s="129"/>
      <c r="H32" s="129"/>
      <c r="I32" s="129"/>
      <c r="J32" s="129"/>
      <c r="K32" s="129"/>
      <c r="L32" s="129"/>
      <c r="M32" s="129"/>
      <c r="N32" s="129"/>
      <c r="O32" s="129"/>
      <c r="P32" s="129"/>
      <c r="Q32" s="129"/>
      <c r="R32" s="117"/>
      <c r="S32" s="118"/>
      <c r="T32" s="117"/>
      <c r="U32" s="116"/>
      <c r="V32" s="163"/>
      <c r="W32" s="191">
        <f>R12+R16+R20+R24+R28+R37+R41</f>
        <v>5589.6149999999998</v>
      </c>
      <c r="X32" s="163"/>
    </row>
    <row r="33" spans="1:24" ht="33" customHeight="1" x14ac:dyDescent="0.25">
      <c r="A33" s="148"/>
      <c r="B33" s="127" t="s">
        <v>445</v>
      </c>
      <c r="D33" s="124" t="s">
        <v>346</v>
      </c>
      <c r="E33" s="129" t="s">
        <v>0</v>
      </c>
      <c r="F33" s="117">
        <f t="shared" ref="F33:R33" si="1">F12+F16+F20+F24+F28</f>
        <v>328.08199999999999</v>
      </c>
      <c r="G33" s="117">
        <f t="shared" si="1"/>
        <v>429.81599999999997</v>
      </c>
      <c r="H33" s="117">
        <f t="shared" si="1"/>
        <v>397.17</v>
      </c>
      <c r="I33" s="117">
        <f t="shared" si="1"/>
        <v>446.60799999999995</v>
      </c>
      <c r="J33" s="117">
        <f t="shared" si="1"/>
        <v>480.58199999999999</v>
      </c>
      <c r="K33" s="117">
        <f t="shared" si="1"/>
        <v>472.14600000000002</v>
      </c>
      <c r="L33" s="117">
        <f t="shared" si="1"/>
        <v>366.404</v>
      </c>
      <c r="M33" s="117">
        <f t="shared" si="1"/>
        <v>146.648</v>
      </c>
      <c r="N33" s="117">
        <f t="shared" si="1"/>
        <v>101.85300000000001</v>
      </c>
      <c r="O33" s="117">
        <f t="shared" si="1"/>
        <v>123.544</v>
      </c>
      <c r="P33" s="117">
        <f t="shared" si="1"/>
        <v>134.499</v>
      </c>
      <c r="Q33" s="117">
        <f t="shared" si="1"/>
        <v>214.499</v>
      </c>
      <c r="R33" s="117">
        <f t="shared" si="1"/>
        <v>3641.8509999999997</v>
      </c>
      <c r="S33" s="122">
        <f>R33/12</f>
        <v>303.4875833333333</v>
      </c>
      <c r="T33" s="126">
        <f>MAX(F33:Q33)</f>
        <v>480.58199999999999</v>
      </c>
      <c r="U33" s="163"/>
      <c r="V33" s="163"/>
      <c r="W33" s="163"/>
      <c r="X33" s="163"/>
    </row>
    <row r="34" spans="1:24" ht="33" customHeight="1" x14ac:dyDescent="0.25">
      <c r="A34" s="148"/>
      <c r="B34" s="127"/>
      <c r="D34" s="124" t="s">
        <v>345</v>
      </c>
      <c r="E34" s="129"/>
      <c r="F34" s="117">
        <f t="shared" ref="F34:R34" si="2">F13+F17+F21+F25+F29</f>
        <v>267.84399999999999</v>
      </c>
      <c r="G34" s="117">
        <f t="shared" si="2"/>
        <v>369.17399999999998</v>
      </c>
      <c r="H34" s="117">
        <f t="shared" si="2"/>
        <v>318.88</v>
      </c>
      <c r="I34" s="117">
        <f t="shared" si="2"/>
        <v>304.255</v>
      </c>
      <c r="J34" s="117">
        <f t="shared" si="2"/>
        <v>460.52499999999998</v>
      </c>
      <c r="K34" s="117">
        <f t="shared" si="2"/>
        <v>590.37599999999998</v>
      </c>
      <c r="L34" s="117">
        <f t="shared" si="2"/>
        <v>512.81999999999994</v>
      </c>
      <c r="M34" s="117">
        <f t="shared" si="2"/>
        <v>228.69000000000003</v>
      </c>
      <c r="N34" s="117">
        <f t="shared" si="2"/>
        <v>146.52000000000001</v>
      </c>
      <c r="O34" s="117">
        <f t="shared" si="2"/>
        <v>272.25</v>
      </c>
      <c r="P34" s="117">
        <f t="shared" si="2"/>
        <v>279.18</v>
      </c>
      <c r="Q34" s="117">
        <f t="shared" si="2"/>
        <v>368.28</v>
      </c>
      <c r="R34" s="117">
        <f t="shared" si="2"/>
        <v>4118.7940000000008</v>
      </c>
      <c r="S34" s="122">
        <f>R34/12</f>
        <v>343.23283333333342</v>
      </c>
      <c r="T34" s="126">
        <f>MAX(F34:Q34)</f>
        <v>590.37599999999998</v>
      </c>
      <c r="U34" s="163"/>
      <c r="V34" s="163"/>
      <c r="W34" s="163"/>
      <c r="X34" s="163"/>
    </row>
    <row r="35" spans="1:24" ht="33" customHeight="1" x14ac:dyDescent="0.25">
      <c r="A35" s="148"/>
      <c r="B35" s="127"/>
      <c r="D35" s="124" t="s">
        <v>536</v>
      </c>
      <c r="E35" s="129"/>
      <c r="F35" s="117">
        <f t="shared" ref="F35:R35" si="3">F14+F18+F22+F26+F30</f>
        <v>327.69</v>
      </c>
      <c r="G35" s="117">
        <f t="shared" si="3"/>
        <v>385.11</v>
      </c>
      <c r="H35" s="117">
        <f t="shared" si="3"/>
        <v>210.87</v>
      </c>
      <c r="I35" s="117">
        <f t="shared" si="3"/>
        <v>419.76000000000005</v>
      </c>
      <c r="J35" s="117">
        <f t="shared" si="3"/>
        <v>578.16</v>
      </c>
      <c r="K35" s="117">
        <f t="shared" si="3"/>
        <v>472.23</v>
      </c>
      <c r="L35" s="117">
        <f t="shared" si="3"/>
        <v>366.29999999999995</v>
      </c>
      <c r="M35" s="117">
        <f t="shared" si="3"/>
        <v>214.83</v>
      </c>
      <c r="N35" s="117">
        <f t="shared" si="3"/>
        <v>158.39999999999998</v>
      </c>
      <c r="O35" s="117">
        <f t="shared" si="3"/>
        <v>144.54</v>
      </c>
      <c r="P35" s="117">
        <f t="shared" si="3"/>
        <v>145.53</v>
      </c>
      <c r="Q35" s="117">
        <f t="shared" si="3"/>
        <v>213.84</v>
      </c>
      <c r="R35" s="117">
        <f t="shared" si="3"/>
        <v>3620.66</v>
      </c>
      <c r="S35" s="122">
        <f>R35/12</f>
        <v>301.72166666666664</v>
      </c>
      <c r="T35" s="126">
        <f>MAX(F35:Q35)</f>
        <v>578.16</v>
      </c>
      <c r="U35" s="163"/>
      <c r="V35" s="163"/>
      <c r="W35" s="163"/>
      <c r="X35" s="163"/>
    </row>
    <row r="36" spans="1:24" ht="33" customHeight="1" x14ac:dyDescent="0.25">
      <c r="A36" s="148"/>
      <c r="B36" s="127"/>
      <c r="E36" s="129"/>
      <c r="F36" s="117"/>
      <c r="G36" s="117"/>
      <c r="H36" s="117"/>
      <c r="I36" s="117"/>
      <c r="J36" s="117"/>
      <c r="K36" s="117"/>
      <c r="L36" s="117"/>
      <c r="M36" s="117"/>
      <c r="N36" s="117"/>
      <c r="O36" s="117"/>
      <c r="P36" s="117"/>
      <c r="Q36" s="117"/>
      <c r="R36" s="194"/>
      <c r="S36" s="193"/>
      <c r="T36" s="192"/>
      <c r="U36" s="163"/>
      <c r="V36" s="163"/>
      <c r="W36" s="163"/>
      <c r="X36" s="163"/>
    </row>
    <row r="37" spans="1:24" ht="33" customHeight="1" x14ac:dyDescent="0.25">
      <c r="A37" s="148">
        <v>6</v>
      </c>
      <c r="B37" s="127" t="s">
        <v>437</v>
      </c>
      <c r="D37" s="124" t="s">
        <v>346</v>
      </c>
      <c r="E37" s="129" t="s">
        <v>0</v>
      </c>
      <c r="F37" s="117">
        <v>207.77199999999999</v>
      </c>
      <c r="G37" s="117">
        <v>165.75399999999999</v>
      </c>
      <c r="H37" s="117">
        <v>162.84</v>
      </c>
      <c r="I37" s="117">
        <v>184.63499999999999</v>
      </c>
      <c r="J37" s="117">
        <v>192.03299999999999</v>
      </c>
      <c r="K37" s="117">
        <v>190.79300000000001</v>
      </c>
      <c r="L37" s="117">
        <v>141.684</v>
      </c>
      <c r="M37" s="117">
        <v>87.736999999999995</v>
      </c>
      <c r="N37" s="117">
        <v>64.828999999999994</v>
      </c>
      <c r="O37" s="117">
        <v>82.984999999999999</v>
      </c>
      <c r="P37" s="117">
        <v>107.697</v>
      </c>
      <c r="Q37" s="117">
        <v>119.277</v>
      </c>
      <c r="R37" s="117">
        <f>SUM(F37:Q37)</f>
        <v>1708.0360000000001</v>
      </c>
      <c r="S37" s="118">
        <f>R37/12</f>
        <v>142.33633333333333</v>
      </c>
      <c r="T37" s="117">
        <f>MAX(F37:Q37)</f>
        <v>207.77199999999999</v>
      </c>
      <c r="U37" s="163"/>
      <c r="V37" s="163"/>
      <c r="W37" s="163"/>
      <c r="X37" s="163"/>
    </row>
    <row r="38" spans="1:24" ht="33" customHeight="1" x14ac:dyDescent="0.25">
      <c r="A38" s="148"/>
      <c r="B38" s="127"/>
      <c r="D38" s="124" t="s">
        <v>345</v>
      </c>
      <c r="E38" s="129"/>
      <c r="F38" s="117">
        <v>128.44900000000001</v>
      </c>
      <c r="G38" s="117">
        <v>182.55</v>
      </c>
      <c r="H38" s="117">
        <v>130.83000000000001</v>
      </c>
      <c r="I38" s="117">
        <v>64.414000000000001</v>
      </c>
      <c r="J38" s="117">
        <v>172.09200000000001</v>
      </c>
      <c r="K38" s="117">
        <v>373.38</v>
      </c>
      <c r="L38" s="117">
        <f>353*0.99</f>
        <v>349.46999999999997</v>
      </c>
      <c r="M38" s="117">
        <f>184*0.99</f>
        <v>182.16</v>
      </c>
      <c r="N38" s="117">
        <f>22*0.99</f>
        <v>21.78</v>
      </c>
      <c r="O38" s="117">
        <f>149*0.99</f>
        <v>147.51</v>
      </c>
      <c r="P38" s="117">
        <f>168*0.99</f>
        <v>166.32</v>
      </c>
      <c r="Q38" s="117">
        <f>186*0.99</f>
        <v>184.14</v>
      </c>
      <c r="R38" s="117">
        <f>SUM(F38:Q38)</f>
        <v>2103.0950000000003</v>
      </c>
      <c r="S38" s="118">
        <f>R38/12</f>
        <v>175.25791666666669</v>
      </c>
      <c r="T38" s="117">
        <f>MAX(F38:Q38)</f>
        <v>373.38</v>
      </c>
      <c r="U38" s="163"/>
      <c r="V38" s="163"/>
      <c r="W38" s="163"/>
      <c r="X38" s="163"/>
    </row>
    <row r="39" spans="1:24" ht="33" customHeight="1" x14ac:dyDescent="0.25">
      <c r="A39" s="148"/>
      <c r="B39" s="127"/>
      <c r="D39" s="124" t="s">
        <v>536</v>
      </c>
      <c r="E39" s="129"/>
      <c r="F39" s="117">
        <f>216*0.99</f>
        <v>213.84</v>
      </c>
      <c r="G39" s="117">
        <f>223*0.99</f>
        <v>220.77</v>
      </c>
      <c r="H39" s="117">
        <f>131*0.99</f>
        <v>129.69</v>
      </c>
      <c r="I39" s="117">
        <f>183*0.99</f>
        <v>181.17</v>
      </c>
      <c r="J39" s="117">
        <f>223*0.99</f>
        <v>220.77</v>
      </c>
      <c r="K39" s="117">
        <f>251*0.99</f>
        <v>248.49</v>
      </c>
      <c r="L39" s="117">
        <f>183*0.99</f>
        <v>181.17</v>
      </c>
      <c r="M39" s="117">
        <f>144*0.99</f>
        <v>142.56</v>
      </c>
      <c r="N39" s="117">
        <f>49*0.99</f>
        <v>48.51</v>
      </c>
      <c r="O39" s="117">
        <f>95*0.99</f>
        <v>94.05</v>
      </c>
      <c r="P39" s="117">
        <f>122*0.99</f>
        <v>120.78</v>
      </c>
      <c r="Q39" s="117">
        <f>150*0.99</f>
        <v>148.5</v>
      </c>
      <c r="R39" s="117">
        <f>SUM(F39:Q39)</f>
        <v>1950.3</v>
      </c>
      <c r="S39" s="118">
        <f>R39/12</f>
        <v>162.52500000000001</v>
      </c>
      <c r="T39" s="126">
        <f>MAX(F39:Q39)</f>
        <v>248.49</v>
      </c>
      <c r="U39" s="163"/>
      <c r="V39" s="163"/>
      <c r="W39" s="163"/>
      <c r="X39" s="163"/>
    </row>
    <row r="40" spans="1:24" ht="33" customHeight="1" x14ac:dyDescent="0.25">
      <c r="A40" s="148"/>
      <c r="B40" s="127"/>
      <c r="D40" s="124"/>
      <c r="E40" s="129"/>
      <c r="F40" s="117"/>
      <c r="G40" s="117"/>
      <c r="H40" s="117"/>
      <c r="I40" s="117"/>
      <c r="J40" s="117"/>
      <c r="K40" s="117"/>
      <c r="L40" s="117"/>
      <c r="M40" s="117"/>
      <c r="N40" s="117"/>
      <c r="O40" s="117"/>
      <c r="P40" s="117"/>
      <c r="Q40" s="117"/>
      <c r="R40" s="194"/>
      <c r="S40" s="193"/>
      <c r="T40" s="192"/>
      <c r="U40" s="163"/>
      <c r="V40" s="163"/>
      <c r="W40" s="163"/>
      <c r="X40" s="163"/>
    </row>
    <row r="41" spans="1:24" ht="33" customHeight="1" x14ac:dyDescent="0.25">
      <c r="A41" s="148">
        <v>7</v>
      </c>
      <c r="B41" s="127" t="s">
        <v>435</v>
      </c>
      <c r="D41" s="124" t="s">
        <v>346</v>
      </c>
      <c r="E41" s="129" t="s">
        <v>0</v>
      </c>
      <c r="F41" s="117">
        <v>32.325000000000003</v>
      </c>
      <c r="G41" s="117">
        <v>29.077999999999999</v>
      </c>
      <c r="H41" s="117">
        <v>19.510000000000002</v>
      </c>
      <c r="I41" s="117">
        <v>15.055999999999999</v>
      </c>
      <c r="J41" s="117">
        <v>24.448</v>
      </c>
      <c r="K41" s="117">
        <v>18.135000000000002</v>
      </c>
      <c r="L41" s="117">
        <v>16.510000000000002</v>
      </c>
      <c r="M41" s="117">
        <v>8.6999999999999993</v>
      </c>
      <c r="N41" s="117">
        <v>18.613</v>
      </c>
      <c r="O41" s="117">
        <v>19.62</v>
      </c>
      <c r="P41" s="117">
        <v>17.431000000000001</v>
      </c>
      <c r="Q41" s="117">
        <v>20.302</v>
      </c>
      <c r="R41" s="117">
        <f>SUM(F41:Q41)</f>
        <v>239.72799999999998</v>
      </c>
      <c r="S41" s="118">
        <f>R41/12</f>
        <v>19.977333333333331</v>
      </c>
      <c r="T41" s="117">
        <f>MAX(F41:Q41)</f>
        <v>32.325000000000003</v>
      </c>
      <c r="U41" s="163"/>
      <c r="V41" s="163"/>
      <c r="W41" s="163"/>
      <c r="X41" s="163"/>
    </row>
    <row r="42" spans="1:24" ht="33" customHeight="1" x14ac:dyDescent="0.25">
      <c r="A42" s="148"/>
      <c r="B42" s="127"/>
      <c r="D42" s="124" t="s">
        <v>345</v>
      </c>
      <c r="E42" s="129"/>
      <c r="F42" s="117">
        <v>16.943000000000001</v>
      </c>
      <c r="G42" s="117">
        <v>22.423999999999999</v>
      </c>
      <c r="H42" s="117">
        <v>19.690000000000001</v>
      </c>
      <c r="I42" s="117">
        <v>20.893999999999998</v>
      </c>
      <c r="J42" s="117">
        <v>23.507000000000001</v>
      </c>
      <c r="K42" s="117">
        <v>20.039000000000001</v>
      </c>
      <c r="L42" s="117">
        <f>(262.5-123.5)/6</f>
        <v>23.166666666666668</v>
      </c>
      <c r="M42" s="117">
        <f t="shared" ref="M42:Q42" si="4">(262.5-123.5)/6</f>
        <v>23.166666666666668</v>
      </c>
      <c r="N42" s="117">
        <f t="shared" si="4"/>
        <v>23.166666666666668</v>
      </c>
      <c r="O42" s="117">
        <f t="shared" si="4"/>
        <v>23.166666666666668</v>
      </c>
      <c r="P42" s="117">
        <f t="shared" si="4"/>
        <v>23.166666666666668</v>
      </c>
      <c r="Q42" s="117">
        <f t="shared" si="4"/>
        <v>23.166666666666668</v>
      </c>
      <c r="R42" s="117">
        <f>SUM(F42:Q42)</f>
        <v>262.49699999999996</v>
      </c>
      <c r="S42" s="118">
        <f>R42/12</f>
        <v>21.874749999999995</v>
      </c>
      <c r="T42" s="117">
        <f>MAX(F42:Q42)</f>
        <v>23.507000000000001</v>
      </c>
      <c r="U42" s="163"/>
      <c r="V42" s="163"/>
      <c r="W42" s="163"/>
      <c r="X42" s="163"/>
    </row>
    <row r="43" spans="1:24" ht="33" customHeight="1" x14ac:dyDescent="0.25">
      <c r="A43" s="148"/>
      <c r="B43" s="127"/>
      <c r="D43" s="124" t="s">
        <v>536</v>
      </c>
      <c r="E43" s="129"/>
      <c r="F43" s="119">
        <f t="shared" ref="F43:Q43" si="5">262.5/12</f>
        <v>21.875</v>
      </c>
      <c r="G43" s="119">
        <f t="shared" si="5"/>
        <v>21.875</v>
      </c>
      <c r="H43" s="119">
        <f t="shared" si="5"/>
        <v>21.875</v>
      </c>
      <c r="I43" s="119">
        <f t="shared" si="5"/>
        <v>21.875</v>
      </c>
      <c r="J43" s="119">
        <f t="shared" si="5"/>
        <v>21.875</v>
      </c>
      <c r="K43" s="119">
        <f t="shared" si="5"/>
        <v>21.875</v>
      </c>
      <c r="L43" s="119">
        <f t="shared" si="5"/>
        <v>21.875</v>
      </c>
      <c r="M43" s="119">
        <f t="shared" si="5"/>
        <v>21.875</v>
      </c>
      <c r="N43" s="119">
        <f t="shared" si="5"/>
        <v>21.875</v>
      </c>
      <c r="O43" s="119">
        <f t="shared" si="5"/>
        <v>21.875</v>
      </c>
      <c r="P43" s="119">
        <f t="shared" si="5"/>
        <v>21.875</v>
      </c>
      <c r="Q43" s="119">
        <f t="shared" si="5"/>
        <v>21.875</v>
      </c>
      <c r="R43" s="117">
        <f>SUM(F43:Q43)</f>
        <v>262.5</v>
      </c>
      <c r="S43" s="118">
        <f>R43/12</f>
        <v>21.875</v>
      </c>
      <c r="T43" s="117">
        <f>MAX(F43:Q43)</f>
        <v>21.875</v>
      </c>
      <c r="U43" s="163"/>
      <c r="V43" s="191"/>
      <c r="W43" s="163"/>
      <c r="X43" s="163"/>
    </row>
    <row r="44" spans="1:24" ht="33" customHeight="1" x14ac:dyDescent="0.25">
      <c r="A44" s="148"/>
      <c r="B44" s="127"/>
      <c r="D44" s="124"/>
      <c r="E44" s="129"/>
      <c r="F44" s="117"/>
      <c r="G44" s="185"/>
      <c r="H44" s="185"/>
      <c r="I44" s="185"/>
      <c r="J44" s="185"/>
      <c r="K44" s="185"/>
      <c r="L44" s="185"/>
      <c r="M44" s="185"/>
      <c r="N44" s="185"/>
      <c r="O44" s="185"/>
      <c r="P44" s="185"/>
      <c r="Q44" s="185"/>
      <c r="R44" s="117"/>
      <c r="S44" s="118"/>
      <c r="T44" s="117"/>
      <c r="U44" s="163"/>
      <c r="V44" s="163"/>
      <c r="W44" s="163"/>
      <c r="X44" s="163"/>
    </row>
    <row r="45" spans="1:24" ht="33" customHeight="1" x14ac:dyDescent="0.25">
      <c r="A45" s="148"/>
      <c r="B45" s="127"/>
      <c r="D45" s="124"/>
      <c r="E45" s="129"/>
      <c r="F45" s="117"/>
      <c r="G45" s="185"/>
      <c r="H45" s="185"/>
      <c r="I45" s="185"/>
      <c r="J45" s="185"/>
      <c r="K45" s="185"/>
      <c r="L45" s="185"/>
      <c r="M45" s="185"/>
      <c r="N45" s="185"/>
      <c r="O45" s="185"/>
      <c r="P45" s="185"/>
      <c r="Q45" s="185"/>
      <c r="R45" s="117"/>
      <c r="S45" s="118"/>
      <c r="T45" s="117"/>
      <c r="U45" s="163"/>
      <c r="V45" s="163"/>
      <c r="W45" s="163"/>
      <c r="X45" s="163"/>
    </row>
    <row r="46" spans="1:24" ht="33" customHeight="1" x14ac:dyDescent="0.25">
      <c r="A46" s="148"/>
      <c r="B46" s="127" t="s">
        <v>444</v>
      </c>
      <c r="D46" s="124" t="s">
        <v>346</v>
      </c>
      <c r="E46" s="129" t="s">
        <v>0</v>
      </c>
      <c r="F46" s="190">
        <f t="shared" ref="F46:R46" si="6">F33+F37+F41</f>
        <v>568.17900000000009</v>
      </c>
      <c r="G46" s="190">
        <f t="shared" si="6"/>
        <v>624.64799999999991</v>
      </c>
      <c r="H46" s="190">
        <f t="shared" si="6"/>
        <v>579.52</v>
      </c>
      <c r="I46" s="190">
        <f t="shared" si="6"/>
        <v>646.29899999999998</v>
      </c>
      <c r="J46" s="190">
        <f t="shared" si="6"/>
        <v>697.06299999999999</v>
      </c>
      <c r="K46" s="190">
        <f t="shared" si="6"/>
        <v>681.07400000000007</v>
      </c>
      <c r="L46" s="190">
        <f t="shared" si="6"/>
        <v>524.59799999999996</v>
      </c>
      <c r="M46" s="190">
        <f t="shared" si="6"/>
        <v>243.08499999999998</v>
      </c>
      <c r="N46" s="190">
        <f t="shared" si="6"/>
        <v>185.29500000000002</v>
      </c>
      <c r="O46" s="190">
        <f t="shared" si="6"/>
        <v>226.149</v>
      </c>
      <c r="P46" s="190">
        <f t="shared" si="6"/>
        <v>259.62700000000001</v>
      </c>
      <c r="Q46" s="190">
        <f t="shared" si="6"/>
        <v>354.07800000000003</v>
      </c>
      <c r="R46" s="190">
        <f t="shared" si="6"/>
        <v>5589.6149999999998</v>
      </c>
      <c r="S46" s="122">
        <f>R46/12</f>
        <v>465.80124999999998</v>
      </c>
      <c r="T46" s="126">
        <f>MAX(F46:Q46)</f>
        <v>697.06299999999999</v>
      </c>
      <c r="U46" s="163"/>
      <c r="V46" s="163"/>
      <c r="W46" s="163"/>
      <c r="X46" s="163"/>
    </row>
    <row r="47" spans="1:24" ht="33" customHeight="1" x14ac:dyDescent="0.25">
      <c r="A47" s="148"/>
      <c r="C47" s="120"/>
      <c r="D47" s="124" t="s">
        <v>345</v>
      </c>
      <c r="E47" s="129"/>
      <c r="F47" s="190">
        <f t="shared" ref="F47:R47" si="7">F34+F38+F42</f>
        <v>413.23599999999999</v>
      </c>
      <c r="G47" s="190">
        <f t="shared" si="7"/>
        <v>574.14799999999991</v>
      </c>
      <c r="H47" s="190">
        <f t="shared" si="7"/>
        <v>469.40000000000003</v>
      </c>
      <c r="I47" s="190">
        <f t="shared" si="7"/>
        <v>389.56299999999999</v>
      </c>
      <c r="J47" s="190">
        <f t="shared" si="7"/>
        <v>656.12399999999991</v>
      </c>
      <c r="K47" s="190">
        <f t="shared" si="7"/>
        <v>983.79499999999996</v>
      </c>
      <c r="L47" s="190">
        <f t="shared" si="7"/>
        <v>885.45666666666659</v>
      </c>
      <c r="M47" s="190">
        <f t="shared" si="7"/>
        <v>434.01666666666671</v>
      </c>
      <c r="N47" s="190">
        <f t="shared" si="7"/>
        <v>191.46666666666667</v>
      </c>
      <c r="O47" s="190">
        <f t="shared" si="7"/>
        <v>442.92666666666668</v>
      </c>
      <c r="P47" s="190">
        <f t="shared" si="7"/>
        <v>468.66666666666669</v>
      </c>
      <c r="Q47" s="190">
        <f t="shared" si="7"/>
        <v>575.58666666666659</v>
      </c>
      <c r="R47" s="190">
        <f t="shared" si="7"/>
        <v>6484.3860000000013</v>
      </c>
      <c r="S47" s="122">
        <f>R47/12</f>
        <v>540.36550000000011</v>
      </c>
      <c r="T47" s="126">
        <f>MAX(F47:Q47)</f>
        <v>983.79499999999996</v>
      </c>
      <c r="U47" s="163"/>
      <c r="V47" s="163"/>
      <c r="W47" s="163"/>
      <c r="X47" s="163"/>
    </row>
    <row r="48" spans="1:24" ht="33" customHeight="1" x14ac:dyDescent="0.25">
      <c r="A48" s="148"/>
      <c r="B48" s="127"/>
      <c r="C48" s="120"/>
      <c r="D48" s="124" t="s">
        <v>536</v>
      </c>
      <c r="E48" s="129"/>
      <c r="F48" s="190">
        <f t="shared" ref="F48:R48" si="8">F35+F39+F43</f>
        <v>563.40499999999997</v>
      </c>
      <c r="G48" s="190">
        <f t="shared" si="8"/>
        <v>627.755</v>
      </c>
      <c r="H48" s="190">
        <f t="shared" si="8"/>
        <v>362.435</v>
      </c>
      <c r="I48" s="190">
        <f t="shared" si="8"/>
        <v>622.80500000000006</v>
      </c>
      <c r="J48" s="190">
        <f t="shared" si="8"/>
        <v>820.80499999999995</v>
      </c>
      <c r="K48" s="190">
        <f t="shared" si="8"/>
        <v>742.59500000000003</v>
      </c>
      <c r="L48" s="190">
        <f t="shared" si="8"/>
        <v>569.34499999999991</v>
      </c>
      <c r="M48" s="190">
        <f t="shared" si="8"/>
        <v>379.26499999999999</v>
      </c>
      <c r="N48" s="190">
        <f t="shared" si="8"/>
        <v>228.78499999999997</v>
      </c>
      <c r="O48" s="190">
        <f t="shared" si="8"/>
        <v>260.46499999999997</v>
      </c>
      <c r="P48" s="190">
        <f t="shared" si="8"/>
        <v>288.185</v>
      </c>
      <c r="Q48" s="190">
        <f t="shared" si="8"/>
        <v>384.21500000000003</v>
      </c>
      <c r="R48" s="190">
        <f t="shared" si="8"/>
        <v>5833.46</v>
      </c>
      <c r="S48" s="122">
        <f>R48/12</f>
        <v>486.12166666666667</v>
      </c>
      <c r="T48" s="126">
        <f>MAX(F48:Q48)</f>
        <v>820.80499999999995</v>
      </c>
      <c r="U48" s="163"/>
      <c r="V48" s="163"/>
      <c r="W48" s="163"/>
      <c r="X48" s="163"/>
    </row>
    <row r="49" spans="1:24" ht="69.75" customHeight="1" x14ac:dyDescent="0.25">
      <c r="A49" s="148"/>
      <c r="B49" s="127" t="s">
        <v>443</v>
      </c>
      <c r="C49" s="120"/>
      <c r="D49" s="124"/>
      <c r="E49" s="129"/>
      <c r="F49" s="189"/>
      <c r="G49" s="129"/>
      <c r="H49" s="129"/>
      <c r="I49" s="129"/>
      <c r="J49" s="129"/>
      <c r="K49" s="129"/>
      <c r="L49" s="129"/>
      <c r="M49" s="129"/>
      <c r="N49" s="129"/>
      <c r="O49" s="129"/>
      <c r="P49" s="129"/>
      <c r="Q49" s="129"/>
      <c r="R49" s="189"/>
      <c r="S49" s="188"/>
      <c r="T49" s="164"/>
      <c r="U49" s="163"/>
      <c r="V49" s="163"/>
      <c r="W49" s="163"/>
      <c r="X49" s="163"/>
    </row>
    <row r="50" spans="1:24" ht="33" customHeight="1" x14ac:dyDescent="0.25">
      <c r="A50" s="148"/>
      <c r="B50" s="127" t="s">
        <v>442</v>
      </c>
      <c r="D50" s="124" t="s">
        <v>346</v>
      </c>
      <c r="E50" s="129" t="s">
        <v>434</v>
      </c>
      <c r="F50" s="111">
        <v>611.91</v>
      </c>
      <c r="G50" s="111">
        <v>602.87</v>
      </c>
      <c r="H50" s="111">
        <v>598.39</v>
      </c>
      <c r="I50" s="111">
        <v>607.04</v>
      </c>
      <c r="J50" s="111">
        <v>619.45000000000005</v>
      </c>
      <c r="K50" s="187">
        <v>630</v>
      </c>
      <c r="L50" s="185">
        <v>629.29</v>
      </c>
      <c r="M50" s="185">
        <v>628.08000000000004</v>
      </c>
      <c r="N50" s="185">
        <v>626.97</v>
      </c>
      <c r="O50" s="185">
        <v>624.02</v>
      </c>
      <c r="P50" s="187">
        <v>621.1</v>
      </c>
      <c r="Q50" s="185">
        <v>616.66999999999996</v>
      </c>
      <c r="R50" s="133"/>
      <c r="S50" s="177"/>
      <c r="T50" s="133"/>
      <c r="U50" s="163"/>
      <c r="V50" s="163"/>
      <c r="W50" s="163"/>
      <c r="X50" s="163"/>
    </row>
    <row r="51" spans="1:24" ht="33" customHeight="1" x14ac:dyDescent="0.25">
      <c r="A51" s="148"/>
      <c r="B51" s="127"/>
      <c r="D51" s="124" t="s">
        <v>345</v>
      </c>
      <c r="E51" s="129"/>
      <c r="F51" s="111">
        <v>611.16999999999996</v>
      </c>
      <c r="G51" s="111">
        <v>606.41</v>
      </c>
      <c r="H51" s="111">
        <v>600.79</v>
      </c>
      <c r="I51" s="111">
        <v>610.92999999999995</v>
      </c>
      <c r="K51" s="185"/>
      <c r="L51" s="185"/>
      <c r="M51" s="185"/>
      <c r="N51" s="185"/>
      <c r="O51" s="185"/>
      <c r="P51" s="185"/>
      <c r="Q51" s="185"/>
      <c r="R51" s="119"/>
      <c r="S51" s="128"/>
      <c r="T51" s="119"/>
      <c r="U51" s="163"/>
      <c r="V51" s="163"/>
      <c r="W51" s="163"/>
      <c r="X51" s="163"/>
    </row>
    <row r="52" spans="1:24" ht="33" customHeight="1" x14ac:dyDescent="0.25">
      <c r="A52" s="148"/>
      <c r="B52" s="127"/>
      <c r="D52" s="124" t="s">
        <v>536</v>
      </c>
      <c r="E52" s="129"/>
      <c r="F52" s="117"/>
      <c r="G52" s="185"/>
      <c r="H52" s="185"/>
      <c r="I52" s="185"/>
      <c r="J52" s="185"/>
      <c r="K52" s="185"/>
      <c r="L52" s="185"/>
      <c r="M52" s="185"/>
      <c r="N52" s="185"/>
      <c r="O52" s="185"/>
      <c r="P52" s="185"/>
      <c r="Q52" s="185"/>
      <c r="R52" s="119"/>
      <c r="S52" s="128"/>
      <c r="T52" s="119"/>
      <c r="U52" s="163"/>
      <c r="V52" s="163"/>
      <c r="W52" s="163"/>
      <c r="X52" s="163"/>
    </row>
    <row r="53" spans="1:24" ht="33" customHeight="1" x14ac:dyDescent="0.25">
      <c r="A53" s="148"/>
      <c r="B53" s="127"/>
      <c r="D53" s="124"/>
      <c r="E53" s="129"/>
      <c r="F53" s="117"/>
      <c r="G53" s="185"/>
      <c r="H53" s="185"/>
      <c r="I53" s="185"/>
      <c r="J53" s="185"/>
      <c r="K53" s="185"/>
      <c r="L53" s="185"/>
      <c r="M53" s="185"/>
      <c r="N53" s="185"/>
      <c r="O53" s="185"/>
      <c r="P53" s="185"/>
      <c r="Q53" s="185"/>
      <c r="R53" s="119"/>
      <c r="S53" s="128"/>
      <c r="T53" s="119"/>
      <c r="U53" s="163"/>
      <c r="V53" s="163"/>
      <c r="W53" s="163"/>
      <c r="X53" s="163"/>
    </row>
    <row r="54" spans="1:24" ht="33" customHeight="1" x14ac:dyDescent="0.25">
      <c r="A54" s="148"/>
      <c r="B54" s="127" t="s">
        <v>441</v>
      </c>
      <c r="D54" s="124" t="s">
        <v>346</v>
      </c>
      <c r="E54" s="129" t="s">
        <v>434</v>
      </c>
      <c r="F54" s="117"/>
      <c r="G54" s="185"/>
      <c r="H54" s="185"/>
      <c r="I54" s="185"/>
      <c r="J54" s="185"/>
      <c r="K54" s="185"/>
      <c r="L54" s="185"/>
      <c r="M54" s="185"/>
      <c r="N54" s="185"/>
      <c r="O54" s="185"/>
      <c r="P54" s="185"/>
      <c r="Q54" s="185"/>
      <c r="R54" s="119"/>
      <c r="S54" s="128"/>
      <c r="T54" s="119"/>
      <c r="U54" s="163"/>
      <c r="V54" s="163"/>
      <c r="W54" s="163"/>
      <c r="X54" s="163"/>
    </row>
    <row r="55" spans="1:24" ht="33" customHeight="1" x14ac:dyDescent="0.25">
      <c r="A55" s="148"/>
      <c r="B55" s="127"/>
      <c r="D55" s="124" t="s">
        <v>345</v>
      </c>
      <c r="E55" s="129"/>
      <c r="F55" s="117"/>
      <c r="G55" s="185"/>
      <c r="H55" s="185"/>
      <c r="I55" s="185"/>
      <c r="J55" s="185"/>
      <c r="K55" s="185"/>
      <c r="L55" s="185"/>
      <c r="M55" s="185"/>
      <c r="N55" s="185"/>
      <c r="O55" s="185"/>
      <c r="P55" s="185"/>
      <c r="Q55" s="185"/>
      <c r="R55" s="119"/>
      <c r="S55" s="128"/>
      <c r="T55" s="119"/>
      <c r="U55" s="163"/>
      <c r="V55" s="163"/>
      <c r="W55" s="163"/>
      <c r="X55" s="163"/>
    </row>
    <row r="56" spans="1:24" ht="33" customHeight="1" x14ac:dyDescent="0.25">
      <c r="A56" s="148"/>
      <c r="B56" s="127"/>
      <c r="D56" s="124" t="s">
        <v>536</v>
      </c>
      <c r="E56" s="129"/>
      <c r="F56" s="117"/>
      <c r="G56" s="185"/>
      <c r="H56" s="185"/>
      <c r="I56" s="185"/>
      <c r="J56" s="185"/>
      <c r="K56" s="185"/>
      <c r="L56" s="185"/>
      <c r="M56" s="185"/>
      <c r="N56" s="185"/>
      <c r="O56" s="185"/>
      <c r="P56" s="185"/>
      <c r="Q56" s="185"/>
      <c r="R56" s="119"/>
      <c r="S56" s="128"/>
      <c r="T56" s="119"/>
      <c r="U56" s="163"/>
      <c r="V56" s="163"/>
      <c r="W56" s="163"/>
      <c r="X56" s="163"/>
    </row>
    <row r="57" spans="1:24" ht="33" customHeight="1" x14ac:dyDescent="0.25">
      <c r="A57" s="148"/>
      <c r="B57" s="127"/>
      <c r="D57" s="124"/>
      <c r="E57" s="129"/>
      <c r="F57" s="117"/>
      <c r="G57" s="185"/>
      <c r="H57" s="185"/>
      <c r="I57" s="185"/>
      <c r="J57" s="185"/>
      <c r="K57" s="185"/>
      <c r="L57" s="185"/>
      <c r="M57" s="185"/>
      <c r="N57" s="185"/>
      <c r="O57" s="185"/>
      <c r="P57" s="185"/>
      <c r="Q57" s="185"/>
      <c r="R57" s="119"/>
      <c r="S57" s="128"/>
      <c r="T57" s="119"/>
      <c r="U57" s="163"/>
      <c r="V57" s="163"/>
      <c r="W57" s="163"/>
      <c r="X57" s="163"/>
    </row>
    <row r="58" spans="1:24" ht="33" customHeight="1" x14ac:dyDescent="0.25">
      <c r="A58" s="148"/>
      <c r="B58" s="127" t="s">
        <v>440</v>
      </c>
      <c r="D58" s="124" t="s">
        <v>346</v>
      </c>
      <c r="E58" s="129" t="s">
        <v>434</v>
      </c>
      <c r="F58" s="117">
        <v>1478.4</v>
      </c>
      <c r="G58" s="117">
        <v>1476.7</v>
      </c>
      <c r="H58" s="117">
        <v>1457.6</v>
      </c>
      <c r="I58" s="117">
        <v>1473.2</v>
      </c>
      <c r="J58" s="117">
        <v>1480.1</v>
      </c>
      <c r="K58" s="117">
        <v>1479.5</v>
      </c>
      <c r="L58" s="117">
        <v>1486.6</v>
      </c>
      <c r="M58" s="117">
        <v>1483.9</v>
      </c>
      <c r="N58" s="117">
        <v>1479.2</v>
      </c>
      <c r="O58" s="117">
        <v>1467.8</v>
      </c>
      <c r="P58" s="117">
        <v>1459</v>
      </c>
      <c r="Q58" s="117">
        <v>1456.5</v>
      </c>
      <c r="R58" s="175"/>
      <c r="S58" s="181"/>
      <c r="T58" s="175"/>
      <c r="U58" s="163"/>
      <c r="V58" s="163"/>
      <c r="W58" s="163"/>
      <c r="X58" s="163"/>
    </row>
    <row r="59" spans="1:24" ht="33" customHeight="1" x14ac:dyDescent="0.25">
      <c r="A59" s="148"/>
      <c r="B59" s="127"/>
      <c r="D59" s="124" t="s">
        <v>345</v>
      </c>
      <c r="E59" s="129"/>
      <c r="F59" s="117">
        <v>1453.3</v>
      </c>
      <c r="G59" s="117">
        <v>1449.7</v>
      </c>
      <c r="H59" s="117">
        <v>1448.1</v>
      </c>
      <c r="I59" s="117">
        <v>1478.2</v>
      </c>
      <c r="J59" s="117"/>
      <c r="K59" s="117"/>
      <c r="L59" s="117"/>
      <c r="M59" s="117"/>
      <c r="N59" s="117"/>
      <c r="O59" s="117"/>
      <c r="P59" s="117"/>
      <c r="Q59" s="117"/>
      <c r="R59" s="119"/>
      <c r="S59" s="128"/>
      <c r="T59" s="119"/>
      <c r="U59" s="163"/>
      <c r="V59" s="163"/>
      <c r="W59" s="163"/>
      <c r="X59" s="163"/>
    </row>
    <row r="60" spans="1:24" ht="33" customHeight="1" x14ac:dyDescent="0.25">
      <c r="A60" s="148"/>
      <c r="B60" s="127"/>
      <c r="D60" s="124" t="s">
        <v>536</v>
      </c>
      <c r="E60" s="129"/>
      <c r="F60" s="117"/>
      <c r="G60" s="185"/>
      <c r="H60" s="185"/>
      <c r="I60" s="185"/>
      <c r="J60" s="185"/>
      <c r="K60" s="185"/>
      <c r="L60" s="185"/>
      <c r="M60" s="185"/>
      <c r="N60" s="185"/>
      <c r="O60" s="185"/>
      <c r="P60" s="185"/>
      <c r="Q60" s="185"/>
      <c r="R60" s="119"/>
      <c r="S60" s="128"/>
      <c r="T60" s="119"/>
      <c r="U60" s="163"/>
      <c r="V60" s="163"/>
      <c r="W60" s="163"/>
      <c r="X60" s="163"/>
    </row>
    <row r="61" spans="1:24" ht="33" customHeight="1" x14ac:dyDescent="0.25">
      <c r="A61" s="148"/>
      <c r="B61" s="127"/>
      <c r="D61" s="124"/>
      <c r="E61" s="129"/>
      <c r="F61" s="117"/>
      <c r="G61" s="185"/>
      <c r="H61" s="185"/>
      <c r="I61" s="185"/>
      <c r="J61" s="185"/>
      <c r="K61" s="185"/>
      <c r="L61" s="185"/>
      <c r="M61" s="185"/>
      <c r="N61" s="185"/>
      <c r="O61" s="185"/>
      <c r="P61" s="185"/>
      <c r="Q61" s="185"/>
      <c r="R61" s="119"/>
      <c r="S61" s="128"/>
      <c r="T61" s="119"/>
      <c r="U61" s="163"/>
      <c r="V61" s="163"/>
      <c r="W61" s="163"/>
      <c r="X61" s="163"/>
    </row>
    <row r="62" spans="1:24" ht="33" customHeight="1" x14ac:dyDescent="0.25">
      <c r="A62" s="148"/>
      <c r="B62" s="127"/>
      <c r="D62" s="124"/>
      <c r="E62" s="129"/>
      <c r="F62" s="117"/>
      <c r="G62" s="185"/>
      <c r="H62" s="185"/>
      <c r="I62" s="185"/>
      <c r="J62" s="185"/>
      <c r="K62" s="185"/>
      <c r="L62" s="185"/>
      <c r="M62" s="185"/>
      <c r="N62" s="185"/>
      <c r="O62" s="185"/>
      <c r="P62" s="185"/>
      <c r="Q62" s="185"/>
      <c r="R62" s="119"/>
      <c r="S62" s="128"/>
      <c r="T62" s="119"/>
      <c r="U62" s="163"/>
      <c r="V62" s="163"/>
      <c r="W62" s="163"/>
      <c r="X62" s="163"/>
    </row>
    <row r="63" spans="1:24" ht="33" customHeight="1" x14ac:dyDescent="0.25">
      <c r="A63" s="148"/>
      <c r="B63" s="127" t="s">
        <v>439</v>
      </c>
      <c r="D63" s="124" t="s">
        <v>346</v>
      </c>
      <c r="E63" s="143" t="s">
        <v>436</v>
      </c>
      <c r="F63" s="111">
        <v>851.51</v>
      </c>
      <c r="G63" s="111">
        <v>849.47</v>
      </c>
      <c r="H63" s="111">
        <v>848.47</v>
      </c>
      <c r="I63" s="111">
        <v>850.24</v>
      </c>
      <c r="J63" s="110">
        <v>851.67</v>
      </c>
      <c r="K63" s="187">
        <v>852.6</v>
      </c>
      <c r="L63" s="185">
        <v>854.06</v>
      </c>
      <c r="M63" s="185">
        <v>853.98</v>
      </c>
      <c r="N63" s="185">
        <v>853.79</v>
      </c>
      <c r="O63" s="185">
        <v>853.05</v>
      </c>
      <c r="P63" s="185">
        <v>852.03</v>
      </c>
      <c r="Q63" s="185">
        <v>850.74</v>
      </c>
      <c r="R63" s="175"/>
      <c r="S63" s="181"/>
      <c r="T63" s="175"/>
      <c r="U63" s="163"/>
      <c r="V63" s="163"/>
      <c r="W63" s="163"/>
      <c r="X63" s="163"/>
    </row>
    <row r="64" spans="1:24" ht="33" customHeight="1" x14ac:dyDescent="0.25">
      <c r="A64" s="148"/>
      <c r="B64" s="127"/>
      <c r="D64" s="124" t="s">
        <v>345</v>
      </c>
      <c r="E64" s="129"/>
      <c r="F64" s="111">
        <v>849.53</v>
      </c>
      <c r="G64" s="111">
        <v>847.77</v>
      </c>
      <c r="H64" s="111">
        <v>845.86</v>
      </c>
      <c r="I64" s="111">
        <v>850.58</v>
      </c>
      <c r="K64" s="185"/>
      <c r="L64" s="185"/>
      <c r="M64" s="185"/>
      <c r="N64" s="185"/>
      <c r="O64" s="185"/>
      <c r="P64" s="185"/>
      <c r="Q64" s="185"/>
      <c r="R64" s="119"/>
      <c r="S64" s="128"/>
      <c r="T64" s="119"/>
      <c r="U64" s="163"/>
      <c r="V64" s="163"/>
      <c r="W64" s="163"/>
      <c r="X64" s="163"/>
    </row>
    <row r="65" spans="1:24" ht="33" customHeight="1" x14ac:dyDescent="0.25">
      <c r="A65" s="148"/>
      <c r="B65" s="127"/>
      <c r="D65" s="124" t="s">
        <v>536</v>
      </c>
      <c r="E65" s="129"/>
      <c r="F65" s="117"/>
      <c r="G65" s="185"/>
      <c r="H65" s="185"/>
      <c r="I65" s="185"/>
      <c r="J65" s="185"/>
      <c r="K65" s="185"/>
      <c r="L65" s="185"/>
      <c r="M65" s="185"/>
      <c r="N65" s="185"/>
      <c r="O65" s="185"/>
      <c r="P65" s="185"/>
      <c r="Q65" s="185"/>
      <c r="R65" s="119"/>
      <c r="S65" s="128"/>
      <c r="T65" s="119"/>
      <c r="U65" s="163"/>
      <c r="V65" s="163"/>
      <c r="W65" s="163"/>
      <c r="X65" s="163"/>
    </row>
    <row r="66" spans="1:24" ht="33" customHeight="1" x14ac:dyDescent="0.25">
      <c r="A66" s="148"/>
      <c r="B66" s="127"/>
      <c r="D66" s="124"/>
      <c r="E66" s="129"/>
      <c r="F66" s="117"/>
      <c r="G66" s="185"/>
      <c r="H66" s="185"/>
      <c r="I66" s="185"/>
      <c r="J66" s="185"/>
      <c r="K66" s="185"/>
      <c r="L66" s="185"/>
      <c r="M66" s="185"/>
      <c r="N66" s="185"/>
      <c r="O66" s="185"/>
      <c r="P66" s="185"/>
      <c r="Q66" s="185"/>
      <c r="R66" s="119"/>
      <c r="S66" s="128"/>
      <c r="T66" s="119"/>
      <c r="U66" s="163"/>
      <c r="V66" s="163"/>
      <c r="W66" s="163"/>
      <c r="X66" s="163"/>
    </row>
    <row r="67" spans="1:24" ht="33" customHeight="1" x14ac:dyDescent="0.25">
      <c r="A67" s="148"/>
      <c r="B67" s="127"/>
      <c r="D67" s="124"/>
      <c r="E67" s="129"/>
      <c r="F67" s="117"/>
      <c r="G67" s="185"/>
      <c r="H67" s="185"/>
      <c r="I67" s="185"/>
      <c r="J67" s="185"/>
      <c r="K67" s="185"/>
      <c r="L67" s="185"/>
      <c r="M67" s="185"/>
      <c r="N67" s="185"/>
      <c r="O67" s="185"/>
      <c r="P67" s="185"/>
      <c r="Q67" s="185"/>
      <c r="R67" s="119"/>
      <c r="S67" s="128"/>
      <c r="T67" s="119"/>
      <c r="U67" s="163"/>
      <c r="V67" s="163"/>
      <c r="W67" s="163"/>
      <c r="X67" s="163"/>
    </row>
    <row r="68" spans="1:24" ht="33" customHeight="1" x14ac:dyDescent="0.25">
      <c r="A68" s="148"/>
      <c r="B68" s="127" t="s">
        <v>438</v>
      </c>
      <c r="D68" s="124" t="s">
        <v>346</v>
      </c>
      <c r="E68" s="143" t="s">
        <v>436</v>
      </c>
      <c r="F68" s="111">
        <v>120.02</v>
      </c>
      <c r="G68" s="111">
        <v>111.36</v>
      </c>
      <c r="H68" s="111">
        <v>110.33</v>
      </c>
      <c r="I68" s="184">
        <v>116.5</v>
      </c>
      <c r="J68" s="184">
        <v>120.9</v>
      </c>
      <c r="K68" s="185">
        <v>122.93</v>
      </c>
      <c r="L68" s="187">
        <v>123.26</v>
      </c>
      <c r="M68" s="187">
        <v>123</v>
      </c>
      <c r="N68" s="185">
        <v>122.68</v>
      </c>
      <c r="O68" s="185">
        <v>122.25</v>
      </c>
      <c r="P68" s="185">
        <v>121.67</v>
      </c>
      <c r="Q68" s="185">
        <v>119.69</v>
      </c>
      <c r="R68" s="175"/>
      <c r="S68" s="181"/>
      <c r="T68" s="175"/>
      <c r="U68" s="163"/>
      <c r="V68" s="163"/>
      <c r="W68" s="163"/>
      <c r="X68" s="163"/>
    </row>
    <row r="69" spans="1:24" ht="33" customHeight="1" x14ac:dyDescent="0.25">
      <c r="A69" s="148"/>
      <c r="B69" s="127"/>
      <c r="D69" s="124" t="s">
        <v>345</v>
      </c>
      <c r="E69" s="129"/>
      <c r="F69" s="111">
        <v>117.88</v>
      </c>
      <c r="G69" s="111">
        <v>113.86</v>
      </c>
      <c r="H69" s="111">
        <v>111.09</v>
      </c>
      <c r="I69" s="184">
        <v>116.21</v>
      </c>
      <c r="J69" s="186"/>
      <c r="K69" s="185"/>
      <c r="L69" s="185"/>
      <c r="M69" s="185"/>
      <c r="N69" s="185"/>
      <c r="O69" s="185"/>
      <c r="P69" s="185"/>
      <c r="Q69" s="185"/>
      <c r="R69" s="175"/>
      <c r="S69" s="181"/>
      <c r="T69" s="175"/>
      <c r="U69" s="163"/>
      <c r="V69" s="163"/>
      <c r="W69" s="163"/>
      <c r="X69" s="163"/>
    </row>
    <row r="70" spans="1:24" ht="33" customHeight="1" x14ac:dyDescent="0.25">
      <c r="A70" s="148"/>
      <c r="B70" s="127"/>
      <c r="D70" s="124" t="s">
        <v>536</v>
      </c>
      <c r="E70" s="129"/>
      <c r="F70" s="183"/>
      <c r="G70" s="185"/>
      <c r="H70" s="185"/>
      <c r="I70" s="185"/>
      <c r="J70" s="185"/>
      <c r="K70" s="185"/>
      <c r="L70" s="185"/>
      <c r="M70" s="185"/>
      <c r="N70" s="185"/>
      <c r="O70" s="185"/>
      <c r="P70" s="185"/>
      <c r="Q70" s="185"/>
      <c r="R70" s="175"/>
      <c r="S70" s="181"/>
      <c r="T70" s="175"/>
      <c r="U70" s="163"/>
      <c r="V70" s="163"/>
      <c r="W70" s="163"/>
      <c r="X70" s="163"/>
    </row>
    <row r="71" spans="1:24" ht="33" customHeight="1" x14ac:dyDescent="0.25">
      <c r="A71" s="148"/>
      <c r="B71" s="127"/>
      <c r="D71" s="124"/>
      <c r="E71" s="129"/>
      <c r="F71" s="183"/>
      <c r="G71" s="183"/>
      <c r="H71" s="183"/>
      <c r="I71" s="183"/>
      <c r="J71" s="183"/>
      <c r="K71" s="183"/>
      <c r="L71" s="183"/>
      <c r="M71" s="183"/>
      <c r="N71" s="183"/>
      <c r="O71" s="183"/>
      <c r="P71" s="183"/>
      <c r="Q71" s="183"/>
      <c r="R71" s="175"/>
      <c r="S71" s="181"/>
      <c r="T71" s="175"/>
      <c r="U71" s="163"/>
      <c r="V71" s="163"/>
      <c r="W71" s="163"/>
      <c r="X71" s="163"/>
    </row>
    <row r="72" spans="1:24" ht="33" customHeight="1" x14ac:dyDescent="0.25">
      <c r="A72" s="148"/>
      <c r="B72" s="127" t="s">
        <v>437</v>
      </c>
      <c r="D72" s="124" t="s">
        <v>346</v>
      </c>
      <c r="E72" s="143" t="s">
        <v>436</v>
      </c>
      <c r="F72" s="111">
        <v>632.45000000000005</v>
      </c>
      <c r="G72" s="184">
        <v>630.20000000000005</v>
      </c>
      <c r="H72" s="111">
        <v>629.04</v>
      </c>
      <c r="I72" s="184">
        <v>632.79999999999995</v>
      </c>
      <c r="J72" s="110">
        <v>635.14</v>
      </c>
      <c r="K72" s="183">
        <v>635.97</v>
      </c>
      <c r="L72" s="183">
        <v>636.44000000000005</v>
      </c>
      <c r="M72" s="183">
        <v>636.12</v>
      </c>
      <c r="N72" s="183">
        <v>635.9</v>
      </c>
      <c r="O72" s="183">
        <v>635.24</v>
      </c>
      <c r="P72" s="183">
        <v>634.12</v>
      </c>
      <c r="Q72" s="183">
        <v>632.65</v>
      </c>
      <c r="R72" s="175"/>
      <c r="S72" s="181"/>
      <c r="T72" s="175"/>
      <c r="U72" s="163"/>
      <c r="V72" s="163"/>
      <c r="W72" s="163"/>
      <c r="X72" s="163"/>
    </row>
    <row r="73" spans="1:24" ht="33" customHeight="1" x14ac:dyDescent="0.25">
      <c r="A73" s="148"/>
      <c r="B73" s="127"/>
      <c r="D73" s="124" t="s">
        <v>345</v>
      </c>
      <c r="E73" s="129"/>
      <c r="F73" s="111">
        <v>631.22</v>
      </c>
      <c r="G73" s="184">
        <v>628.83000000000004</v>
      </c>
      <c r="H73" s="111">
        <v>626.98</v>
      </c>
      <c r="I73" s="184">
        <v>634.64</v>
      </c>
      <c r="J73" s="111"/>
      <c r="K73" s="183"/>
      <c r="L73" s="183"/>
      <c r="M73" s="183"/>
      <c r="N73" s="183"/>
      <c r="O73" s="183"/>
      <c r="P73" s="183"/>
      <c r="Q73" s="183"/>
      <c r="R73" s="175"/>
      <c r="S73" s="181"/>
      <c r="T73" s="175"/>
      <c r="U73" s="163"/>
      <c r="V73" s="163"/>
      <c r="W73" s="163"/>
      <c r="X73" s="163"/>
    </row>
    <row r="74" spans="1:24" ht="33" customHeight="1" x14ac:dyDescent="0.25">
      <c r="A74" s="148"/>
      <c r="B74" s="127"/>
      <c r="D74" s="124" t="s">
        <v>536</v>
      </c>
      <c r="E74" s="129"/>
      <c r="F74" s="183"/>
      <c r="G74" s="183"/>
      <c r="H74" s="183"/>
      <c r="I74" s="183"/>
      <c r="J74" s="183"/>
      <c r="K74" s="183"/>
      <c r="L74" s="183"/>
      <c r="M74" s="183"/>
      <c r="N74" s="183"/>
      <c r="O74" s="183"/>
      <c r="P74" s="183"/>
      <c r="Q74" s="183"/>
      <c r="R74" s="175"/>
      <c r="S74" s="181"/>
      <c r="T74" s="175"/>
      <c r="U74" s="163"/>
      <c r="V74" s="163"/>
      <c r="W74" s="163"/>
      <c r="X74" s="163"/>
    </row>
    <row r="75" spans="1:24" ht="33" customHeight="1" x14ac:dyDescent="0.25">
      <c r="A75" s="148"/>
      <c r="B75" s="127"/>
      <c r="D75" s="124"/>
      <c r="E75" s="129"/>
      <c r="F75" s="183"/>
      <c r="G75" s="183"/>
      <c r="H75" s="183"/>
      <c r="I75" s="183"/>
      <c r="J75" s="183"/>
      <c r="K75" s="183"/>
      <c r="L75" s="183"/>
      <c r="M75" s="183"/>
      <c r="N75" s="183"/>
      <c r="O75" s="183"/>
      <c r="P75" s="183"/>
      <c r="Q75" s="183"/>
      <c r="R75" s="175"/>
      <c r="S75" s="181"/>
      <c r="T75" s="175"/>
      <c r="U75" s="163"/>
      <c r="V75" s="163"/>
      <c r="W75" s="163"/>
      <c r="X75" s="163"/>
    </row>
    <row r="76" spans="1:24" ht="33" customHeight="1" x14ac:dyDescent="0.25">
      <c r="A76" s="148"/>
      <c r="B76" s="127" t="s">
        <v>435</v>
      </c>
      <c r="D76" s="124" t="s">
        <v>346</v>
      </c>
      <c r="E76" s="143" t="s">
        <v>434</v>
      </c>
      <c r="F76" s="119">
        <v>2714.6</v>
      </c>
      <c r="G76" s="119">
        <v>2705.6</v>
      </c>
      <c r="H76" s="119">
        <v>2707.5</v>
      </c>
      <c r="I76" s="119">
        <v>2725.9</v>
      </c>
      <c r="J76" s="119">
        <v>2735.5</v>
      </c>
      <c r="K76" s="182">
        <v>2744.8</v>
      </c>
      <c r="L76" s="182">
        <v>2748.85</v>
      </c>
      <c r="M76" s="182">
        <v>2748.85</v>
      </c>
      <c r="N76" s="182">
        <v>2747.45</v>
      </c>
      <c r="O76" s="182">
        <v>2745.95</v>
      </c>
      <c r="P76" s="182">
        <v>2744.35</v>
      </c>
      <c r="Q76" s="182">
        <v>2736.7</v>
      </c>
      <c r="W76" s="163"/>
      <c r="X76" s="163"/>
    </row>
    <row r="77" spans="1:24" ht="33" customHeight="1" x14ac:dyDescent="0.25">
      <c r="A77" s="148"/>
      <c r="B77" s="127"/>
      <c r="D77" s="124" t="s">
        <v>345</v>
      </c>
      <c r="E77" s="129"/>
      <c r="F77" s="175">
        <v>2724.8</v>
      </c>
      <c r="G77" s="181">
        <v>2712.6</v>
      </c>
      <c r="H77" s="175">
        <v>2704.4</v>
      </c>
      <c r="I77" s="175">
        <v>2728.5</v>
      </c>
      <c r="J77" s="163"/>
      <c r="K77" s="119"/>
      <c r="L77" s="119"/>
      <c r="M77" s="119"/>
      <c r="N77" s="119"/>
      <c r="O77" s="119"/>
      <c r="P77" s="119"/>
      <c r="Q77" s="119"/>
      <c r="R77" s="119"/>
      <c r="S77" s="128"/>
      <c r="T77" s="119"/>
      <c r="U77" s="163"/>
      <c r="V77" s="163"/>
      <c r="W77" s="163"/>
      <c r="X77" s="163"/>
    </row>
    <row r="78" spans="1:24" ht="33" customHeight="1" x14ac:dyDescent="0.25">
      <c r="A78" s="148"/>
      <c r="B78" s="127"/>
      <c r="D78" s="124" t="s">
        <v>536</v>
      </c>
      <c r="E78" s="129"/>
      <c r="F78" s="119"/>
      <c r="G78" s="119"/>
      <c r="H78" s="119"/>
      <c r="I78" s="119"/>
      <c r="J78" s="119"/>
      <c r="K78" s="119"/>
      <c r="L78" s="119"/>
      <c r="M78" s="119"/>
      <c r="N78" s="119"/>
      <c r="O78" s="119"/>
      <c r="P78" s="119"/>
      <c r="Q78" s="119"/>
      <c r="R78" s="119"/>
      <c r="S78" s="128"/>
      <c r="T78" s="119"/>
      <c r="U78" s="163"/>
      <c r="V78" s="163"/>
      <c r="W78" s="163"/>
      <c r="X78" s="163"/>
    </row>
    <row r="79" spans="1:24" ht="25.5" customHeight="1" x14ac:dyDescent="0.25">
      <c r="A79" s="148"/>
      <c r="B79" s="127"/>
      <c r="D79" s="124"/>
      <c r="E79" s="129"/>
      <c r="F79" s="119"/>
      <c r="G79" s="119"/>
      <c r="H79" s="119"/>
      <c r="I79" s="119"/>
      <c r="J79" s="119"/>
      <c r="K79" s="119"/>
      <c r="L79" s="119"/>
      <c r="M79" s="119"/>
      <c r="N79" s="119"/>
      <c r="O79" s="119"/>
      <c r="P79" s="119"/>
      <c r="Q79" s="119"/>
      <c r="R79" s="119"/>
      <c r="S79" s="128"/>
      <c r="T79" s="119"/>
      <c r="U79" s="163"/>
      <c r="V79" s="163"/>
      <c r="W79" s="163"/>
      <c r="X79" s="163"/>
    </row>
    <row r="80" spans="1:24" ht="44.25" customHeight="1" x14ac:dyDescent="0.25">
      <c r="A80" s="148"/>
      <c r="B80" s="127" t="s">
        <v>433</v>
      </c>
      <c r="D80" s="124"/>
      <c r="E80" s="129"/>
      <c r="F80" s="119"/>
      <c r="G80" s="119"/>
      <c r="H80" s="119"/>
      <c r="I80" s="119"/>
      <c r="J80" s="119"/>
      <c r="K80" s="119"/>
      <c r="L80" s="119"/>
      <c r="M80" s="119"/>
      <c r="N80" s="119"/>
      <c r="O80" s="119"/>
      <c r="P80" s="119"/>
      <c r="Q80" s="119"/>
      <c r="R80" s="119"/>
      <c r="S80" s="128"/>
      <c r="T80" s="119"/>
      <c r="U80" s="163"/>
      <c r="V80" s="163"/>
      <c r="W80" s="163"/>
      <c r="X80" s="163"/>
    </row>
    <row r="81" spans="1:24" ht="33" customHeight="1" x14ac:dyDescent="0.25">
      <c r="A81" s="148">
        <v>8</v>
      </c>
      <c r="B81" s="127" t="s">
        <v>840</v>
      </c>
      <c r="D81" s="124"/>
      <c r="E81" s="129"/>
      <c r="F81" s="175"/>
      <c r="G81" s="175"/>
      <c r="H81" s="175"/>
      <c r="I81" s="175"/>
      <c r="J81" s="175"/>
      <c r="K81" s="175"/>
      <c r="L81" s="175"/>
      <c r="M81" s="175"/>
      <c r="N81" s="175"/>
      <c r="O81" s="175"/>
      <c r="P81" s="175"/>
      <c r="Q81" s="175"/>
      <c r="R81" s="175"/>
      <c r="S81" s="181"/>
      <c r="T81" s="175"/>
      <c r="U81" s="163"/>
      <c r="V81" s="163"/>
      <c r="W81" s="163"/>
      <c r="X81" s="163"/>
    </row>
    <row r="82" spans="1:24" ht="42" customHeight="1" x14ac:dyDescent="0.25">
      <c r="A82" s="148"/>
      <c r="B82" s="127" t="s">
        <v>356</v>
      </c>
      <c r="D82" s="124" t="s">
        <v>346</v>
      </c>
      <c r="E82" s="129" t="s">
        <v>0</v>
      </c>
      <c r="F82" s="119">
        <v>225.64500000000001</v>
      </c>
      <c r="G82" s="119">
        <v>236.011</v>
      </c>
      <c r="H82" s="119">
        <v>262.79000000000002</v>
      </c>
      <c r="I82" s="119">
        <v>246.84299999999999</v>
      </c>
      <c r="J82" s="119">
        <v>139.249</v>
      </c>
      <c r="K82" s="119">
        <v>104.53700000000001</v>
      </c>
      <c r="L82" s="119">
        <v>206.15700000000001</v>
      </c>
      <c r="M82" s="119">
        <v>146.20599999999999</v>
      </c>
      <c r="N82" s="119">
        <v>231.108</v>
      </c>
      <c r="O82" s="119">
        <v>224.15799999999999</v>
      </c>
      <c r="P82" s="119">
        <v>240.31299999999999</v>
      </c>
      <c r="Q82" s="119">
        <v>253.27099999999999</v>
      </c>
      <c r="R82" s="117">
        <f>SUM(F82:Q82)</f>
        <v>2516.288</v>
      </c>
      <c r="S82" s="118">
        <f>R82/12</f>
        <v>209.69066666666666</v>
      </c>
      <c r="T82" s="117">
        <f>MAX(F82:Q82)</f>
        <v>262.79000000000002</v>
      </c>
      <c r="U82" s="163"/>
      <c r="V82" s="163"/>
      <c r="W82" s="163"/>
      <c r="X82" s="163"/>
    </row>
    <row r="83" spans="1:24" ht="33" customHeight="1" x14ac:dyDescent="0.25">
      <c r="A83" s="148"/>
      <c r="B83" s="127"/>
      <c r="D83" s="124" t="s">
        <v>345</v>
      </c>
      <c r="E83" s="129"/>
      <c r="F83" s="119">
        <v>230.59700000000001</v>
      </c>
      <c r="G83" s="119">
        <v>260.64</v>
      </c>
      <c r="H83" s="119">
        <v>219.76</v>
      </c>
      <c r="I83" s="119">
        <v>169.084</v>
      </c>
      <c r="J83" s="119">
        <v>201.108</v>
      </c>
      <c r="K83" s="119">
        <v>238.26</v>
      </c>
      <c r="L83" s="119">
        <f>1319.45/6</f>
        <v>219.90833333333333</v>
      </c>
      <c r="M83" s="119">
        <f t="shared" ref="M83:Q83" si="9">1319.45/6</f>
        <v>219.90833333333333</v>
      </c>
      <c r="N83" s="119">
        <f t="shared" si="9"/>
        <v>219.90833333333333</v>
      </c>
      <c r="O83" s="119">
        <f t="shared" si="9"/>
        <v>219.90833333333333</v>
      </c>
      <c r="P83" s="119">
        <f t="shared" si="9"/>
        <v>219.90833333333333</v>
      </c>
      <c r="Q83" s="119">
        <f t="shared" si="9"/>
        <v>219.90833333333333</v>
      </c>
      <c r="R83" s="117">
        <f>SUM(F83:Q83)</f>
        <v>2638.8989999999999</v>
      </c>
      <c r="S83" s="118">
        <f>R83/12</f>
        <v>219.90824999999998</v>
      </c>
      <c r="T83" s="117">
        <f>MAX(F83:Q83)</f>
        <v>260.64</v>
      </c>
      <c r="U83" s="163"/>
      <c r="V83" s="163"/>
      <c r="W83" s="163"/>
      <c r="X83" s="163"/>
    </row>
    <row r="84" spans="1:24" ht="33" customHeight="1" x14ac:dyDescent="0.25">
      <c r="A84" s="148"/>
      <c r="B84" s="127"/>
      <c r="D84" s="124" t="s">
        <v>536</v>
      </c>
      <c r="E84" s="129"/>
      <c r="F84" s="119">
        <f>2861.6/12</f>
        <v>238.46666666666667</v>
      </c>
      <c r="G84" s="119">
        <f t="shared" ref="G84:Q84" si="10">2861.6/12</f>
        <v>238.46666666666667</v>
      </c>
      <c r="H84" s="119">
        <f t="shared" si="10"/>
        <v>238.46666666666667</v>
      </c>
      <c r="I84" s="119">
        <f t="shared" si="10"/>
        <v>238.46666666666667</v>
      </c>
      <c r="J84" s="119">
        <f t="shared" si="10"/>
        <v>238.46666666666667</v>
      </c>
      <c r="K84" s="119">
        <f t="shared" si="10"/>
        <v>238.46666666666667</v>
      </c>
      <c r="L84" s="119">
        <f t="shared" si="10"/>
        <v>238.46666666666667</v>
      </c>
      <c r="M84" s="119">
        <f t="shared" si="10"/>
        <v>238.46666666666667</v>
      </c>
      <c r="N84" s="119">
        <f t="shared" si="10"/>
        <v>238.46666666666667</v>
      </c>
      <c r="O84" s="119">
        <f t="shared" si="10"/>
        <v>238.46666666666667</v>
      </c>
      <c r="P84" s="119">
        <f t="shared" si="10"/>
        <v>238.46666666666667</v>
      </c>
      <c r="Q84" s="119">
        <f t="shared" si="10"/>
        <v>238.46666666666667</v>
      </c>
      <c r="R84" s="117">
        <f>SUM(F84:Q84)</f>
        <v>2861.6</v>
      </c>
      <c r="S84" s="118">
        <f>R84/12</f>
        <v>238.46666666666667</v>
      </c>
      <c r="T84" s="117">
        <f>MAX(F84:Q84)</f>
        <v>238.46666666666667</v>
      </c>
      <c r="U84" s="163"/>
      <c r="V84" s="163"/>
      <c r="W84" s="163"/>
      <c r="X84" s="163"/>
    </row>
    <row r="85" spans="1:24" ht="33" customHeight="1" x14ac:dyDescent="0.25">
      <c r="A85" s="148"/>
      <c r="B85" s="127"/>
      <c r="D85" s="124"/>
      <c r="E85" s="129"/>
      <c r="F85" s="179"/>
      <c r="G85" s="179"/>
      <c r="H85" s="179"/>
      <c r="I85" s="179"/>
      <c r="J85" s="179"/>
      <c r="K85" s="179"/>
      <c r="L85" s="179"/>
      <c r="M85" s="179"/>
      <c r="N85" s="179"/>
      <c r="O85" s="179"/>
      <c r="P85" s="179"/>
      <c r="Q85" s="179"/>
      <c r="R85" s="180"/>
      <c r="S85" s="180"/>
      <c r="T85" s="164"/>
      <c r="U85" s="163"/>
      <c r="V85" s="163"/>
      <c r="W85" s="163"/>
      <c r="X85" s="163"/>
    </row>
    <row r="86" spans="1:24" ht="42.75" customHeight="1" x14ac:dyDescent="0.25">
      <c r="A86" s="148"/>
      <c r="B86" s="127" t="s">
        <v>431</v>
      </c>
      <c r="D86" s="124" t="s">
        <v>346</v>
      </c>
      <c r="E86" s="129" t="s">
        <v>1</v>
      </c>
      <c r="F86" s="133">
        <v>82.45</v>
      </c>
      <c r="G86" s="133">
        <v>83.46</v>
      </c>
      <c r="H86" s="133">
        <v>96.02</v>
      </c>
      <c r="I86" s="133">
        <v>87.29</v>
      </c>
      <c r="J86" s="133">
        <v>49.24</v>
      </c>
      <c r="K86" s="133">
        <v>38.409999999999997</v>
      </c>
      <c r="L86" s="133">
        <v>72.900000000000006</v>
      </c>
      <c r="M86" s="133">
        <v>53.42</v>
      </c>
      <c r="N86" s="133">
        <v>81.72</v>
      </c>
      <c r="O86" s="133">
        <v>79.27</v>
      </c>
      <c r="P86" s="133">
        <v>94.08</v>
      </c>
      <c r="Q86" s="133">
        <v>89.78</v>
      </c>
      <c r="R86" s="133"/>
      <c r="S86" s="177"/>
      <c r="T86" s="133"/>
      <c r="U86" s="163"/>
      <c r="V86" s="163"/>
      <c r="W86" s="163"/>
      <c r="X86" s="163"/>
    </row>
    <row r="87" spans="1:24" ht="33" customHeight="1" x14ac:dyDescent="0.25">
      <c r="A87" s="148"/>
      <c r="B87" s="127"/>
      <c r="D87" s="124" t="s">
        <v>345</v>
      </c>
      <c r="E87" s="129"/>
      <c r="F87" s="133">
        <v>84.26</v>
      </c>
      <c r="G87" s="133">
        <v>92.17</v>
      </c>
      <c r="H87" s="133">
        <v>80.3</v>
      </c>
      <c r="I87" s="133">
        <v>60.04</v>
      </c>
      <c r="J87" s="133">
        <v>71.16</v>
      </c>
      <c r="K87" s="133">
        <v>87.06</v>
      </c>
      <c r="L87" s="133">
        <v>89.11</v>
      </c>
      <c r="M87" s="133">
        <v>83.85</v>
      </c>
      <c r="N87" s="133">
        <f t="shared" ref="N87:Q87" si="11">(N83/(1-8.5%))/(0.42*24*N$10)*100</f>
        <v>76.912754838896205</v>
      </c>
      <c r="O87" s="133">
        <f t="shared" si="11"/>
        <v>76.912754838896205</v>
      </c>
      <c r="P87" s="133">
        <f t="shared" si="11"/>
        <v>85.153407143063646</v>
      </c>
      <c r="Q87" s="133">
        <f t="shared" si="11"/>
        <v>76.912754838896205</v>
      </c>
      <c r="R87" s="133"/>
      <c r="S87" s="177"/>
      <c r="T87" s="133"/>
      <c r="U87" s="163"/>
      <c r="V87" s="163"/>
      <c r="W87" s="163"/>
      <c r="X87" s="163"/>
    </row>
    <row r="88" spans="1:24" ht="33" customHeight="1" x14ac:dyDescent="0.25">
      <c r="A88" s="148"/>
      <c r="B88" s="127"/>
      <c r="D88" s="124" t="s">
        <v>536</v>
      </c>
      <c r="E88" s="129"/>
      <c r="F88" s="133">
        <v>85.47</v>
      </c>
      <c r="G88" s="133">
        <v>85.47</v>
      </c>
      <c r="H88" s="133">
        <v>85.47</v>
      </c>
      <c r="I88" s="133">
        <v>85.47</v>
      </c>
      <c r="J88" s="133">
        <v>85.47</v>
      </c>
      <c r="K88" s="133">
        <v>85.47</v>
      </c>
      <c r="L88" s="133">
        <v>85.47</v>
      </c>
      <c r="M88" s="133">
        <v>85.47</v>
      </c>
      <c r="N88" s="133">
        <v>85.47</v>
      </c>
      <c r="O88" s="133">
        <v>85.47</v>
      </c>
      <c r="P88" s="133">
        <v>85.47</v>
      </c>
      <c r="Q88" s="133">
        <v>85.47</v>
      </c>
      <c r="R88" s="133"/>
      <c r="S88" s="177"/>
      <c r="T88" s="119"/>
      <c r="U88" s="163"/>
      <c r="V88" s="163"/>
      <c r="W88" s="163"/>
      <c r="X88" s="163"/>
    </row>
    <row r="89" spans="1:24" ht="33" customHeight="1" x14ac:dyDescent="0.25">
      <c r="A89" s="148"/>
      <c r="B89" s="127"/>
      <c r="D89" s="124"/>
      <c r="E89" s="129"/>
      <c r="F89" s="179"/>
      <c r="G89" s="179"/>
      <c r="H89" s="179"/>
      <c r="I89" s="179"/>
      <c r="J89" s="179"/>
      <c r="K89" s="179"/>
      <c r="L89" s="179"/>
      <c r="M89" s="179"/>
      <c r="N89" s="179"/>
      <c r="O89" s="179"/>
      <c r="P89" s="179"/>
      <c r="Q89" s="179"/>
      <c r="R89" s="179"/>
      <c r="S89" s="178"/>
      <c r="T89" s="164"/>
      <c r="U89" s="163"/>
      <c r="V89" s="163"/>
      <c r="W89" s="163"/>
      <c r="X89" s="163"/>
    </row>
    <row r="90" spans="1:24" ht="33" customHeight="1" x14ac:dyDescent="0.25">
      <c r="A90" s="148"/>
      <c r="B90" s="127" t="s">
        <v>841</v>
      </c>
      <c r="D90" s="124"/>
      <c r="E90" s="129"/>
      <c r="F90" s="179"/>
      <c r="G90" s="179"/>
      <c r="H90" s="179"/>
      <c r="I90" s="179"/>
      <c r="J90" s="179"/>
      <c r="K90" s="179"/>
      <c r="L90" s="179"/>
      <c r="M90" s="179"/>
      <c r="N90" s="179"/>
      <c r="O90" s="179"/>
      <c r="P90" s="179"/>
      <c r="Q90" s="179"/>
      <c r="R90" s="179"/>
      <c r="S90" s="178"/>
      <c r="T90" s="164"/>
      <c r="U90" s="163"/>
      <c r="V90" s="163"/>
      <c r="W90" s="163"/>
      <c r="X90" s="163"/>
    </row>
    <row r="91" spans="1:24" ht="40.5" customHeight="1" x14ac:dyDescent="0.25">
      <c r="A91" s="148"/>
      <c r="B91" s="127" t="s">
        <v>356</v>
      </c>
      <c r="D91" s="124" t="s">
        <v>346</v>
      </c>
      <c r="E91" s="129" t="s">
        <v>0</v>
      </c>
      <c r="F91" s="189"/>
      <c r="G91" s="189"/>
      <c r="H91" s="189"/>
      <c r="I91" s="189"/>
      <c r="J91" s="189"/>
      <c r="K91" s="189"/>
      <c r="L91" s="189"/>
      <c r="M91" s="189"/>
      <c r="N91" s="189"/>
      <c r="O91" s="189"/>
      <c r="P91" s="189"/>
      <c r="Q91" s="189"/>
      <c r="R91" s="117">
        <f>SUM(F91:Q91)</f>
        <v>0</v>
      </c>
      <c r="S91" s="117">
        <f>R91/12</f>
        <v>0</v>
      </c>
      <c r="T91" s="117">
        <f>MAX(F91:Q91)</f>
        <v>0</v>
      </c>
      <c r="U91" s="163"/>
      <c r="V91" s="163"/>
      <c r="W91" s="163"/>
      <c r="X91" s="163"/>
    </row>
    <row r="92" spans="1:24" ht="33" customHeight="1" x14ac:dyDescent="0.25">
      <c r="A92" s="148"/>
      <c r="B92" s="127"/>
      <c r="D92" s="124" t="s">
        <v>345</v>
      </c>
      <c r="E92" s="129"/>
      <c r="F92" s="189"/>
      <c r="G92" s="189"/>
      <c r="H92" s="189"/>
      <c r="I92" s="189"/>
      <c r="J92" s="189"/>
      <c r="K92" s="189"/>
      <c r="L92" s="189"/>
      <c r="M92" s="189"/>
      <c r="N92" s="189"/>
      <c r="O92" s="189"/>
      <c r="P92" s="189"/>
      <c r="Q92" s="189"/>
      <c r="R92" s="117">
        <f t="shared" ref="R92:R93" si="12">SUM(F92:Q92)</f>
        <v>0</v>
      </c>
      <c r="S92" s="117">
        <f t="shared" ref="S92:S93" si="13">R92/12</f>
        <v>0</v>
      </c>
      <c r="T92" s="117">
        <f t="shared" ref="T92:T93" si="14">MAX(F92:Q92)</f>
        <v>0</v>
      </c>
      <c r="U92" s="163"/>
      <c r="V92" s="163"/>
      <c r="W92" s="163"/>
      <c r="X92" s="163"/>
    </row>
    <row r="93" spans="1:24" ht="33" customHeight="1" x14ac:dyDescent="0.25">
      <c r="A93" s="148"/>
      <c r="B93" s="127"/>
      <c r="D93" s="124" t="s">
        <v>536</v>
      </c>
      <c r="E93" s="129"/>
      <c r="F93" s="119">
        <f>4574.98/12</f>
        <v>381.24833333333328</v>
      </c>
      <c r="G93" s="119">
        <f t="shared" ref="G93:Q93" si="15">4574.98/12</f>
        <v>381.24833333333328</v>
      </c>
      <c r="H93" s="119">
        <f t="shared" si="15"/>
        <v>381.24833333333328</v>
      </c>
      <c r="I93" s="119">
        <f t="shared" si="15"/>
        <v>381.24833333333328</v>
      </c>
      <c r="J93" s="119">
        <f t="shared" si="15"/>
        <v>381.24833333333328</v>
      </c>
      <c r="K93" s="119">
        <f t="shared" si="15"/>
        <v>381.24833333333328</v>
      </c>
      <c r="L93" s="119">
        <f t="shared" si="15"/>
        <v>381.24833333333328</v>
      </c>
      <c r="M93" s="119">
        <f t="shared" si="15"/>
        <v>381.24833333333328</v>
      </c>
      <c r="N93" s="119">
        <f t="shared" si="15"/>
        <v>381.24833333333328</v>
      </c>
      <c r="O93" s="119">
        <f t="shared" si="15"/>
        <v>381.24833333333328</v>
      </c>
      <c r="P93" s="119">
        <f t="shared" si="15"/>
        <v>381.24833333333328</v>
      </c>
      <c r="Q93" s="119">
        <f t="shared" si="15"/>
        <v>381.24833333333328</v>
      </c>
      <c r="R93" s="117">
        <f t="shared" si="12"/>
        <v>4574.9799999999996</v>
      </c>
      <c r="S93" s="175">
        <f t="shared" si="13"/>
        <v>381.24833333333328</v>
      </c>
      <c r="T93" s="175">
        <f t="shared" si="14"/>
        <v>381.24833333333328</v>
      </c>
      <c r="U93" s="163"/>
      <c r="V93" s="163"/>
      <c r="W93" s="163"/>
      <c r="X93" s="163"/>
    </row>
    <row r="94" spans="1:24" ht="33" customHeight="1" x14ac:dyDescent="0.25">
      <c r="A94" s="148"/>
      <c r="B94" s="127"/>
      <c r="D94" s="124"/>
      <c r="E94" s="129"/>
      <c r="F94" s="189"/>
      <c r="G94" s="189"/>
      <c r="H94" s="189"/>
      <c r="I94" s="189"/>
      <c r="J94" s="189"/>
      <c r="K94" s="189"/>
      <c r="L94" s="189"/>
      <c r="M94" s="189"/>
      <c r="N94" s="189"/>
      <c r="O94" s="189"/>
      <c r="P94" s="189"/>
      <c r="Q94" s="189"/>
      <c r="R94" s="189"/>
      <c r="S94" s="164"/>
      <c r="T94" s="164"/>
      <c r="U94" s="163"/>
      <c r="V94" s="163"/>
      <c r="W94" s="163"/>
      <c r="X94" s="163"/>
    </row>
    <row r="95" spans="1:24" ht="43.5" customHeight="1" x14ac:dyDescent="0.25">
      <c r="A95" s="148"/>
      <c r="B95" s="127" t="s">
        <v>431</v>
      </c>
      <c r="D95" s="124" t="s">
        <v>346</v>
      </c>
      <c r="E95" s="129" t="s">
        <v>1</v>
      </c>
      <c r="F95" s="189"/>
      <c r="G95" s="189"/>
      <c r="H95" s="189"/>
      <c r="I95" s="189"/>
      <c r="J95" s="189"/>
      <c r="K95" s="189"/>
      <c r="L95" s="189"/>
      <c r="M95" s="189"/>
      <c r="N95" s="189"/>
      <c r="O95" s="189"/>
      <c r="P95" s="189"/>
      <c r="Q95" s="189"/>
      <c r="R95" s="189"/>
      <c r="S95" s="164"/>
      <c r="T95" s="164"/>
      <c r="U95" s="163"/>
      <c r="V95" s="163"/>
      <c r="W95" s="163"/>
      <c r="X95" s="163"/>
    </row>
    <row r="96" spans="1:24" ht="33" customHeight="1" x14ac:dyDescent="0.25">
      <c r="A96" s="148"/>
      <c r="B96" s="127"/>
      <c r="D96" s="124" t="s">
        <v>345</v>
      </c>
      <c r="E96" s="129"/>
      <c r="F96" s="189"/>
      <c r="G96" s="189"/>
      <c r="H96" s="189"/>
      <c r="I96" s="189"/>
      <c r="J96" s="189"/>
      <c r="K96" s="189"/>
      <c r="L96" s="189"/>
      <c r="M96" s="189"/>
      <c r="N96" s="189"/>
      <c r="O96" s="189"/>
      <c r="P96" s="189"/>
      <c r="Q96" s="189"/>
      <c r="R96" s="189"/>
      <c r="S96" s="164"/>
      <c r="T96" s="164"/>
      <c r="U96" s="163"/>
      <c r="V96" s="163"/>
      <c r="W96" s="163"/>
      <c r="X96" s="163"/>
    </row>
    <row r="97" spans="1:24" ht="33" customHeight="1" x14ac:dyDescent="0.25">
      <c r="A97" s="148"/>
      <c r="B97" s="127"/>
      <c r="D97" s="124" t="s">
        <v>536</v>
      </c>
      <c r="E97" s="129"/>
      <c r="F97" s="119">
        <v>83.95</v>
      </c>
      <c r="G97" s="119">
        <v>83.95</v>
      </c>
      <c r="H97" s="119">
        <v>83.95</v>
      </c>
      <c r="I97" s="119">
        <v>83.95</v>
      </c>
      <c r="J97" s="119">
        <v>83.95</v>
      </c>
      <c r="K97" s="119">
        <v>83.95</v>
      </c>
      <c r="L97" s="119">
        <v>83.95</v>
      </c>
      <c r="M97" s="119">
        <v>83.95</v>
      </c>
      <c r="N97" s="119">
        <v>83.95</v>
      </c>
      <c r="O97" s="119">
        <v>83.95</v>
      </c>
      <c r="P97" s="119">
        <v>83.95</v>
      </c>
      <c r="Q97" s="119">
        <v>83.95</v>
      </c>
      <c r="R97" s="189"/>
      <c r="S97" s="164"/>
      <c r="T97" s="164"/>
      <c r="U97" s="163"/>
      <c r="V97" s="163"/>
      <c r="W97" s="163"/>
      <c r="X97" s="163"/>
    </row>
    <row r="98" spans="1:24" ht="33" customHeight="1" x14ac:dyDescent="0.25">
      <c r="A98" s="148"/>
      <c r="B98" s="127"/>
      <c r="D98" s="124"/>
      <c r="E98" s="129"/>
      <c r="F98" s="179"/>
      <c r="G98" s="179"/>
      <c r="H98" s="179"/>
      <c r="I98" s="179"/>
      <c r="J98" s="179"/>
      <c r="K98" s="179"/>
      <c r="L98" s="179"/>
      <c r="M98" s="179"/>
      <c r="N98" s="179"/>
      <c r="O98" s="179"/>
      <c r="P98" s="179"/>
      <c r="Q98" s="179"/>
      <c r="R98" s="179"/>
      <c r="S98" s="178"/>
      <c r="T98" s="164"/>
      <c r="U98" s="163"/>
      <c r="V98" s="163"/>
      <c r="W98" s="163"/>
      <c r="X98" s="163"/>
    </row>
    <row r="99" spans="1:24" ht="33" customHeight="1" x14ac:dyDescent="0.25">
      <c r="A99" s="148">
        <v>9</v>
      </c>
      <c r="B99" s="127" t="s">
        <v>432</v>
      </c>
      <c r="D99" s="124"/>
      <c r="E99" s="129"/>
      <c r="F99" s="179"/>
      <c r="G99" s="179"/>
      <c r="H99" s="179"/>
      <c r="I99" s="179"/>
      <c r="J99" s="179"/>
      <c r="K99" s="179"/>
      <c r="L99" s="179"/>
      <c r="M99" s="179"/>
      <c r="N99" s="179"/>
      <c r="O99" s="179"/>
      <c r="P99" s="179"/>
      <c r="Q99" s="179"/>
      <c r="R99" s="179"/>
      <c r="S99" s="178"/>
      <c r="T99" s="164"/>
      <c r="U99" s="163"/>
      <c r="V99" s="163"/>
      <c r="W99" s="163"/>
      <c r="X99" s="163"/>
    </row>
    <row r="100" spans="1:24" ht="48" customHeight="1" x14ac:dyDescent="0.25">
      <c r="A100" s="148"/>
      <c r="B100" s="127" t="s">
        <v>356</v>
      </c>
      <c r="D100" s="124" t="s">
        <v>346</v>
      </c>
      <c r="E100" s="129" t="s">
        <v>0</v>
      </c>
      <c r="F100" s="119">
        <v>276.10199999999998</v>
      </c>
      <c r="G100" s="119">
        <v>300.673</v>
      </c>
      <c r="H100" s="119">
        <v>279.29000000000002</v>
      </c>
      <c r="I100" s="119">
        <v>295.36900000000003</v>
      </c>
      <c r="J100" s="119">
        <v>289.96800000000002</v>
      </c>
      <c r="K100" s="119">
        <v>246.108</v>
      </c>
      <c r="L100" s="139">
        <v>232.268</v>
      </c>
      <c r="M100" s="139">
        <v>274.29199999999997</v>
      </c>
      <c r="N100" s="139">
        <v>304.423</v>
      </c>
      <c r="O100" s="139">
        <v>290.447</v>
      </c>
      <c r="P100" s="139">
        <v>278.44900000000001</v>
      </c>
      <c r="Q100" s="139">
        <v>311.298</v>
      </c>
      <c r="R100" s="117">
        <f>SUM(F100:Q100)</f>
        <v>3378.6870000000008</v>
      </c>
      <c r="S100" s="118">
        <f>R100/12</f>
        <v>281.55725000000007</v>
      </c>
      <c r="T100" s="117">
        <f>MAX(F100:Q100)</f>
        <v>311.298</v>
      </c>
      <c r="U100" s="163"/>
      <c r="V100" s="163"/>
      <c r="W100" s="163"/>
      <c r="X100" s="163"/>
    </row>
    <row r="101" spans="1:24" ht="33" customHeight="1" x14ac:dyDescent="0.25">
      <c r="A101" s="148"/>
      <c r="B101" s="127"/>
      <c r="D101" s="124" t="s">
        <v>345</v>
      </c>
      <c r="E101" s="129"/>
      <c r="F101" s="119">
        <v>293.072</v>
      </c>
      <c r="G101" s="119">
        <v>304.71800000000002</v>
      </c>
      <c r="H101" s="119">
        <v>264.27999999999997</v>
      </c>
      <c r="I101" s="119">
        <v>259.28199999999998</v>
      </c>
      <c r="J101" s="119">
        <v>262.77499999999998</v>
      </c>
      <c r="K101" s="119">
        <v>209.70400000000001</v>
      </c>
      <c r="L101" s="139">
        <f>1593.83/6</f>
        <v>265.63833333333332</v>
      </c>
      <c r="M101" s="139">
        <f t="shared" ref="M101:Q101" si="16">1593.83/6</f>
        <v>265.63833333333332</v>
      </c>
      <c r="N101" s="139">
        <f t="shared" si="16"/>
        <v>265.63833333333332</v>
      </c>
      <c r="O101" s="139">
        <f t="shared" si="16"/>
        <v>265.63833333333332</v>
      </c>
      <c r="P101" s="139">
        <f t="shared" si="16"/>
        <v>265.63833333333332</v>
      </c>
      <c r="Q101" s="139">
        <f t="shared" si="16"/>
        <v>265.63833333333332</v>
      </c>
      <c r="R101" s="117">
        <f>SUM(F101:Q101)</f>
        <v>3187.6610000000001</v>
      </c>
      <c r="S101" s="118">
        <f>R101/12</f>
        <v>265.63841666666667</v>
      </c>
      <c r="T101" s="117">
        <f>MAX(F101:Q101)</f>
        <v>304.71800000000002</v>
      </c>
      <c r="U101" s="163"/>
      <c r="V101" s="163"/>
      <c r="W101" s="163"/>
      <c r="X101" s="163"/>
    </row>
    <row r="102" spans="1:24" ht="33" customHeight="1" x14ac:dyDescent="0.25">
      <c r="A102" s="148"/>
      <c r="B102" s="127"/>
      <c r="D102" s="124" t="s">
        <v>536</v>
      </c>
      <c r="E102" s="129"/>
      <c r="F102" s="119">
        <f>321.26*(1-0.105)</f>
        <v>287.52769999999998</v>
      </c>
      <c r="G102" s="119">
        <f>331.974*(1-0.105)</f>
        <v>297.11673000000002</v>
      </c>
      <c r="H102" s="119">
        <f>312.62*(1-0.105)</f>
        <v>279.79489999999998</v>
      </c>
      <c r="I102" s="119">
        <f>301.734*(1-0.105)</f>
        <v>270.05192999999997</v>
      </c>
      <c r="J102" s="119">
        <f>306.054*(1-0.105)</f>
        <v>273.91832999999997</v>
      </c>
      <c r="K102" s="119">
        <f>268.46*(1-0.105)</f>
        <v>240.27169999999998</v>
      </c>
      <c r="L102" s="119">
        <f>279.17*(1-0.105)</f>
        <v>249.85715000000002</v>
      </c>
      <c r="M102" s="119">
        <f>321.264*(1-0.105)</f>
        <v>287.53128000000004</v>
      </c>
      <c r="N102" s="119">
        <f>331.974*(1-0.105)</f>
        <v>297.11673000000002</v>
      </c>
      <c r="O102" s="119">
        <f>331.974*(1-0.105)</f>
        <v>297.11673000000002</v>
      </c>
      <c r="P102" s="119">
        <f>288.96*(1-0.105)</f>
        <v>258.61919999999998</v>
      </c>
      <c r="Q102" s="119">
        <f>331.97*(1-0.105)</f>
        <v>297.11315000000002</v>
      </c>
      <c r="R102" s="117">
        <f>SUM(F102:Q102)</f>
        <v>3336.0355300000006</v>
      </c>
      <c r="S102" s="118">
        <f>R102/12</f>
        <v>278.00296083333336</v>
      </c>
      <c r="T102" s="117">
        <f>MAX(F102:Q102)</f>
        <v>297.11673000000002</v>
      </c>
      <c r="U102" s="163"/>
      <c r="V102" s="163"/>
      <c r="W102" s="163"/>
      <c r="X102" s="163"/>
    </row>
    <row r="103" spans="1:24" ht="33" customHeight="1" x14ac:dyDescent="0.25">
      <c r="A103" s="148"/>
      <c r="B103" s="127"/>
      <c r="D103" s="124"/>
      <c r="E103" s="129"/>
      <c r="F103" s="179"/>
      <c r="G103" s="179"/>
      <c r="H103" s="179"/>
      <c r="I103" s="179"/>
      <c r="J103" s="179"/>
      <c r="K103" s="179"/>
      <c r="L103" s="179"/>
      <c r="M103" s="179"/>
      <c r="N103" s="179"/>
      <c r="O103" s="179"/>
      <c r="P103" s="179"/>
      <c r="Q103" s="179"/>
      <c r="R103" s="179"/>
      <c r="S103" s="178"/>
      <c r="T103" s="164"/>
      <c r="U103" s="163"/>
      <c r="V103" s="163"/>
      <c r="W103" s="163"/>
      <c r="X103" s="163"/>
    </row>
    <row r="104" spans="1:24" ht="42" customHeight="1" x14ac:dyDescent="0.25">
      <c r="A104" s="148"/>
      <c r="B104" s="127" t="s">
        <v>431</v>
      </c>
      <c r="D104" s="124" t="s">
        <v>346</v>
      </c>
      <c r="E104" s="129" t="s">
        <v>1</v>
      </c>
      <c r="F104" s="728">
        <v>93.144000000000005</v>
      </c>
      <c r="G104" s="728">
        <v>98.192999999999998</v>
      </c>
      <c r="H104" s="728">
        <v>94.218999999999994</v>
      </c>
      <c r="I104" s="728">
        <v>96.429000000000002</v>
      </c>
      <c r="J104" s="728">
        <v>94.665999999999997</v>
      </c>
      <c r="K104" s="728">
        <v>83.025000000000006</v>
      </c>
      <c r="L104" s="728">
        <v>75.83</v>
      </c>
      <c r="M104" s="728">
        <v>9.5340000000000007</v>
      </c>
      <c r="N104" s="728">
        <f t="shared" ref="N104:Q104" si="17">N100/(0.46*24*N$10)*100</f>
        <v>88.950151940158946</v>
      </c>
      <c r="O104" s="728">
        <f t="shared" si="17"/>
        <v>84.866467975689574</v>
      </c>
      <c r="P104" s="728">
        <f t="shared" si="17"/>
        <v>90.077963250517598</v>
      </c>
      <c r="Q104" s="728">
        <f t="shared" si="17"/>
        <v>90.958976157082745</v>
      </c>
      <c r="R104" s="133"/>
      <c r="S104" s="177"/>
      <c r="T104" s="133"/>
      <c r="U104" s="163"/>
      <c r="V104" s="163"/>
      <c r="W104" s="163"/>
      <c r="X104" s="163"/>
    </row>
    <row r="105" spans="1:24" ht="33" customHeight="1" x14ac:dyDescent="0.25">
      <c r="A105" s="148"/>
      <c r="B105" s="127"/>
      <c r="D105" s="124" t="s">
        <v>345</v>
      </c>
      <c r="E105" s="129"/>
      <c r="F105" s="728">
        <v>98.87</v>
      </c>
      <c r="G105" s="728">
        <v>99.48</v>
      </c>
      <c r="H105" s="728">
        <v>89.16</v>
      </c>
      <c r="I105" s="728">
        <v>84.65</v>
      </c>
      <c r="J105" s="728">
        <v>85.79</v>
      </c>
      <c r="K105" s="728">
        <v>70.75</v>
      </c>
      <c r="L105" s="728">
        <v>74.8</v>
      </c>
      <c r="M105" s="728">
        <v>89.92</v>
      </c>
      <c r="N105" s="728">
        <v>93.61</v>
      </c>
      <c r="O105" s="728">
        <v>93.61</v>
      </c>
      <c r="P105" s="728">
        <v>93.61</v>
      </c>
      <c r="Q105" s="728">
        <v>93.61</v>
      </c>
      <c r="R105" s="133"/>
      <c r="S105" s="177"/>
      <c r="T105" s="133"/>
      <c r="U105" s="163"/>
      <c r="V105" s="163"/>
      <c r="W105" s="163"/>
      <c r="X105" s="163"/>
    </row>
    <row r="106" spans="1:24" ht="33" customHeight="1" x14ac:dyDescent="0.25">
      <c r="A106" s="148"/>
      <c r="B106" s="127"/>
      <c r="D106" s="124" t="s">
        <v>536</v>
      </c>
      <c r="E106" s="129"/>
      <c r="F106" s="169">
        <v>92.25</v>
      </c>
      <c r="G106" s="169">
        <v>92.25</v>
      </c>
      <c r="H106" s="169">
        <v>92.25</v>
      </c>
      <c r="I106" s="169">
        <v>92.25</v>
      </c>
      <c r="J106" s="169">
        <v>92.25</v>
      </c>
      <c r="K106" s="169">
        <v>92.25</v>
      </c>
      <c r="L106" s="169">
        <v>92.25</v>
      </c>
      <c r="M106" s="169">
        <v>92.25</v>
      </c>
      <c r="N106" s="169">
        <v>92.25</v>
      </c>
      <c r="O106" s="169">
        <v>92.25</v>
      </c>
      <c r="P106" s="169">
        <v>92.25</v>
      </c>
      <c r="Q106" s="169">
        <v>92.25</v>
      </c>
      <c r="R106" s="133"/>
      <c r="S106" s="177"/>
      <c r="T106" s="119"/>
      <c r="U106" s="163"/>
      <c r="V106" s="163"/>
      <c r="W106" s="163"/>
      <c r="X106" s="163"/>
    </row>
    <row r="107" spans="1:24" ht="42.75" customHeight="1" x14ac:dyDescent="0.25">
      <c r="A107" s="148"/>
      <c r="B107" s="127" t="s">
        <v>430</v>
      </c>
      <c r="D107" s="124"/>
      <c r="E107" s="129"/>
      <c r="F107" s="119"/>
      <c r="G107" s="119"/>
      <c r="H107" s="119"/>
      <c r="I107" s="119"/>
      <c r="J107" s="119"/>
      <c r="K107" s="119"/>
      <c r="L107" s="119"/>
      <c r="M107" s="119"/>
      <c r="N107" s="119"/>
      <c r="O107" s="119"/>
      <c r="P107" s="119"/>
      <c r="Q107" s="119"/>
      <c r="R107" s="119"/>
      <c r="S107" s="128"/>
      <c r="T107" s="119"/>
      <c r="U107" s="163"/>
      <c r="V107" s="163"/>
      <c r="W107" s="163"/>
      <c r="X107" s="163"/>
    </row>
    <row r="108" spans="1:24" ht="33" customHeight="1" x14ac:dyDescent="0.25">
      <c r="A108" s="148">
        <v>10</v>
      </c>
      <c r="B108" s="127" t="s">
        <v>429</v>
      </c>
      <c r="D108" s="124"/>
      <c r="E108" s="129"/>
      <c r="F108" s="119"/>
      <c r="G108" s="119"/>
      <c r="H108" s="119"/>
      <c r="I108" s="119"/>
      <c r="J108" s="119"/>
      <c r="K108" s="119"/>
      <c r="L108" s="119"/>
      <c r="M108" s="119"/>
      <c r="N108" s="119"/>
      <c r="O108" s="119"/>
      <c r="P108" s="119"/>
      <c r="Q108" s="119"/>
      <c r="R108" s="119"/>
      <c r="S108" s="128"/>
      <c r="T108" s="119"/>
      <c r="U108" s="163"/>
      <c r="V108" s="163"/>
      <c r="W108" s="163"/>
      <c r="X108" s="163"/>
    </row>
    <row r="109" spans="1:24" ht="33" customHeight="1" x14ac:dyDescent="0.25">
      <c r="A109" s="148"/>
      <c r="B109" s="127" t="s">
        <v>422</v>
      </c>
      <c r="D109" s="124" t="s">
        <v>346</v>
      </c>
      <c r="E109" s="129" t="s">
        <v>0</v>
      </c>
      <c r="F109" s="119">
        <v>836.07</v>
      </c>
      <c r="G109" s="119">
        <v>745.29</v>
      </c>
      <c r="H109" s="119">
        <v>864.5</v>
      </c>
      <c r="I109" s="119">
        <v>695.55</v>
      </c>
      <c r="J109" s="119">
        <v>884.92</v>
      </c>
      <c r="K109" s="119">
        <v>715.15</v>
      </c>
      <c r="L109" s="119">
        <v>682.96</v>
      </c>
      <c r="M109" s="119">
        <v>913.45</v>
      </c>
      <c r="N109" s="119">
        <v>923.41</v>
      </c>
      <c r="O109" s="119">
        <v>1000.37</v>
      </c>
      <c r="P109" s="119">
        <v>776.3</v>
      </c>
      <c r="Q109" s="119">
        <v>941.99</v>
      </c>
      <c r="R109" s="117">
        <f>SUM(F109:Q109)</f>
        <v>9979.9599999999991</v>
      </c>
      <c r="S109" s="128"/>
      <c r="T109" s="119"/>
      <c r="U109" s="163"/>
      <c r="V109" s="163"/>
      <c r="W109" s="163"/>
      <c r="X109" s="163"/>
    </row>
    <row r="110" spans="1:24" ht="33" customHeight="1" x14ac:dyDescent="0.25">
      <c r="A110" s="148"/>
      <c r="B110" s="127"/>
      <c r="D110" s="124" t="s">
        <v>345</v>
      </c>
      <c r="E110" s="129"/>
      <c r="F110" s="119">
        <v>1019.91</v>
      </c>
      <c r="G110" s="119">
        <v>758.21</v>
      </c>
      <c r="H110" s="119">
        <v>692.1</v>
      </c>
      <c r="I110" s="119">
        <v>994.69</v>
      </c>
      <c r="J110" s="119">
        <v>673.08</v>
      </c>
      <c r="K110" s="119">
        <v>813.42</v>
      </c>
      <c r="L110" s="119">
        <v>612.34</v>
      </c>
      <c r="M110" s="119"/>
      <c r="N110" s="119"/>
      <c r="O110" s="119"/>
      <c r="P110" s="119"/>
      <c r="Q110" s="119"/>
      <c r="R110" s="117">
        <f>SUM(F110:Q110)</f>
        <v>5563.75</v>
      </c>
      <c r="S110" s="128"/>
      <c r="T110" s="119"/>
      <c r="U110" s="163"/>
      <c r="V110" s="163"/>
      <c r="W110" s="163"/>
      <c r="X110" s="163"/>
    </row>
    <row r="111" spans="1:24" ht="33" customHeight="1" x14ac:dyDescent="0.25">
      <c r="A111" s="148"/>
      <c r="B111" s="127"/>
      <c r="D111" s="124" t="s">
        <v>536</v>
      </c>
      <c r="E111" s="129"/>
      <c r="F111" s="131"/>
      <c r="G111" s="131"/>
      <c r="H111" s="131"/>
      <c r="I111" s="131"/>
      <c r="J111" s="131"/>
      <c r="K111" s="131"/>
      <c r="L111" s="131"/>
      <c r="M111" s="131"/>
      <c r="N111" s="131"/>
      <c r="O111" s="131"/>
      <c r="P111" s="131"/>
      <c r="Q111" s="131"/>
      <c r="R111" s="278">
        <f>SUM(F111:Q111)</f>
        <v>0</v>
      </c>
      <c r="S111" s="128"/>
      <c r="T111" s="119"/>
      <c r="U111" s="163"/>
      <c r="V111" s="163"/>
      <c r="W111" s="163"/>
      <c r="X111" s="163"/>
    </row>
    <row r="112" spans="1:24" ht="33" customHeight="1" x14ac:dyDescent="0.25">
      <c r="A112" s="148"/>
      <c r="B112" s="127"/>
      <c r="D112" s="124"/>
      <c r="E112" s="129"/>
      <c r="F112" s="119"/>
      <c r="G112" s="119"/>
      <c r="H112" s="119"/>
      <c r="I112" s="119"/>
      <c r="J112" s="119"/>
      <c r="K112" s="119"/>
      <c r="L112" s="119"/>
      <c r="M112" s="119"/>
      <c r="N112" s="119"/>
      <c r="O112" s="119"/>
      <c r="P112" s="119"/>
      <c r="Q112" s="119"/>
      <c r="R112" s="119"/>
      <c r="S112" s="128"/>
      <c r="T112" s="119"/>
      <c r="U112" s="163"/>
      <c r="V112" s="163"/>
      <c r="W112" s="163"/>
      <c r="X112" s="163"/>
    </row>
    <row r="113" spans="1:24" ht="33" customHeight="1" x14ac:dyDescent="0.25">
      <c r="A113" s="148"/>
      <c r="B113" s="127" t="s">
        <v>404</v>
      </c>
      <c r="D113" s="124" t="s">
        <v>346</v>
      </c>
      <c r="E113" s="129" t="s">
        <v>1</v>
      </c>
      <c r="F113" s="174">
        <v>30</v>
      </c>
      <c r="G113" s="174">
        <v>30</v>
      </c>
      <c r="H113" s="174">
        <v>30</v>
      </c>
      <c r="I113" s="174">
        <v>30</v>
      </c>
      <c r="J113" s="174">
        <v>30</v>
      </c>
      <c r="K113" s="174">
        <v>30</v>
      </c>
      <c r="L113" s="174">
        <v>30</v>
      </c>
      <c r="M113" s="174">
        <v>30</v>
      </c>
      <c r="N113" s="174">
        <v>30</v>
      </c>
      <c r="O113" s="174">
        <v>30</v>
      </c>
      <c r="P113" s="174">
        <v>30</v>
      </c>
      <c r="Q113" s="174">
        <v>30</v>
      </c>
      <c r="R113" s="119"/>
      <c r="S113" s="128"/>
      <c r="T113" s="119"/>
      <c r="U113" s="163"/>
      <c r="V113" s="163"/>
      <c r="W113" s="163"/>
      <c r="X113" s="163"/>
    </row>
    <row r="114" spans="1:24" ht="33" customHeight="1" x14ac:dyDescent="0.25">
      <c r="A114" s="148"/>
      <c r="B114" s="127"/>
      <c r="D114" s="124" t="s">
        <v>345</v>
      </c>
      <c r="E114" s="129"/>
      <c r="F114" s="174">
        <v>30</v>
      </c>
      <c r="G114" s="174">
        <v>30</v>
      </c>
      <c r="H114" s="174">
        <v>30</v>
      </c>
      <c r="I114" s="174">
        <v>30</v>
      </c>
      <c r="J114" s="174">
        <v>30</v>
      </c>
      <c r="K114" s="174">
        <v>30</v>
      </c>
      <c r="L114" s="174">
        <v>30</v>
      </c>
      <c r="M114" s="174">
        <v>30</v>
      </c>
      <c r="N114" s="174">
        <v>30</v>
      </c>
      <c r="O114" s="174">
        <v>30</v>
      </c>
      <c r="P114" s="174">
        <v>30</v>
      </c>
      <c r="Q114" s="174">
        <v>30</v>
      </c>
      <c r="R114" s="119"/>
      <c r="S114" s="128"/>
      <c r="T114" s="119"/>
      <c r="U114" s="163"/>
      <c r="V114" s="163"/>
      <c r="W114" s="163"/>
      <c r="X114" s="163"/>
    </row>
    <row r="115" spans="1:24" ht="33" customHeight="1" x14ac:dyDescent="0.25">
      <c r="A115" s="148"/>
      <c r="B115" s="127"/>
      <c r="D115" s="124" t="s">
        <v>536</v>
      </c>
      <c r="E115" s="129"/>
      <c r="F115" s="174">
        <v>30</v>
      </c>
      <c r="G115" s="174">
        <v>30</v>
      </c>
      <c r="H115" s="174">
        <v>30</v>
      </c>
      <c r="I115" s="174">
        <v>30</v>
      </c>
      <c r="J115" s="174">
        <v>30</v>
      </c>
      <c r="K115" s="174">
        <v>30</v>
      </c>
      <c r="L115" s="174">
        <v>30</v>
      </c>
      <c r="M115" s="174">
        <v>30</v>
      </c>
      <c r="N115" s="174">
        <v>30</v>
      </c>
      <c r="O115" s="174">
        <v>30</v>
      </c>
      <c r="P115" s="174">
        <v>30</v>
      </c>
      <c r="Q115" s="174">
        <v>30</v>
      </c>
      <c r="R115" s="119"/>
      <c r="S115" s="128"/>
      <c r="T115" s="119"/>
      <c r="U115" s="163"/>
      <c r="V115" s="163"/>
      <c r="W115" s="163"/>
      <c r="X115" s="163"/>
    </row>
    <row r="116" spans="1:24" ht="33" customHeight="1" x14ac:dyDescent="0.25">
      <c r="A116" s="148"/>
      <c r="B116" s="127"/>
      <c r="D116" s="124"/>
      <c r="E116" s="940" t="s">
        <v>605</v>
      </c>
      <c r="F116" s="941"/>
      <c r="G116" s="941"/>
      <c r="H116" s="941"/>
      <c r="I116" s="941"/>
      <c r="J116" s="941"/>
      <c r="K116" s="941"/>
      <c r="L116" s="941"/>
      <c r="M116" s="941"/>
      <c r="N116" s="941"/>
      <c r="O116" s="941"/>
      <c r="P116" s="941"/>
      <c r="Q116" s="941"/>
      <c r="R116" s="942"/>
      <c r="S116" s="128"/>
      <c r="T116" s="119"/>
      <c r="U116" s="163"/>
      <c r="V116" s="163"/>
      <c r="W116" s="163"/>
      <c r="X116" s="163"/>
    </row>
    <row r="117" spans="1:24" ht="65.25" customHeight="1" x14ac:dyDescent="0.25">
      <c r="A117" s="148"/>
      <c r="B117" s="127" t="s">
        <v>421</v>
      </c>
      <c r="D117" s="124" t="s">
        <v>346</v>
      </c>
      <c r="E117" s="129" t="s">
        <v>0</v>
      </c>
      <c r="F117" s="133">
        <v>233.61099999999999</v>
      </c>
      <c r="G117" s="133">
        <v>121.711</v>
      </c>
      <c r="H117" s="133">
        <v>179.32</v>
      </c>
      <c r="I117" s="133">
        <v>9.8070000000000004</v>
      </c>
      <c r="J117" s="133">
        <v>49.673000000000002</v>
      </c>
      <c r="K117" s="133">
        <v>2.4159999999999999</v>
      </c>
      <c r="L117" s="133">
        <v>0</v>
      </c>
      <c r="M117" s="133">
        <v>33.686</v>
      </c>
      <c r="N117" s="133">
        <v>14.617000000000001</v>
      </c>
      <c r="O117" s="133">
        <v>151.911</v>
      </c>
      <c r="P117" s="133">
        <v>97.022999999999996</v>
      </c>
      <c r="Q117" s="133">
        <v>134.102</v>
      </c>
      <c r="R117" s="117">
        <f>SUM(F117:Q117)</f>
        <v>1027.8770000000002</v>
      </c>
      <c r="S117" s="118">
        <f>R117/12</f>
        <v>85.656416666666686</v>
      </c>
      <c r="T117" s="117">
        <f>MAX(F117:Q117)</f>
        <v>233.61099999999999</v>
      </c>
      <c r="U117" s="163"/>
      <c r="V117" s="163"/>
      <c r="W117" s="163"/>
      <c r="X117" s="163"/>
    </row>
    <row r="118" spans="1:24" ht="33" customHeight="1" x14ac:dyDescent="0.25">
      <c r="A118" s="148"/>
      <c r="B118" s="127"/>
      <c r="D118" s="124" t="s">
        <v>345</v>
      </c>
      <c r="E118" s="129"/>
      <c r="F118" s="133">
        <v>62.691000000000003</v>
      </c>
      <c r="G118" s="133">
        <v>7.2910000000000004</v>
      </c>
      <c r="H118" s="133">
        <v>11.4</v>
      </c>
      <c r="I118" s="133">
        <v>64.085999999999999</v>
      </c>
      <c r="J118" s="133">
        <v>28.603000000000002</v>
      </c>
      <c r="K118" s="133">
        <v>22.937999999999999</v>
      </c>
      <c r="L118" s="133">
        <f>197.01/6</f>
        <v>32.835000000000001</v>
      </c>
      <c r="M118" s="133">
        <f t="shared" ref="M118:Q118" si="18">197.01/6</f>
        <v>32.835000000000001</v>
      </c>
      <c r="N118" s="133">
        <f t="shared" si="18"/>
        <v>32.835000000000001</v>
      </c>
      <c r="O118" s="133">
        <f t="shared" si="18"/>
        <v>32.835000000000001</v>
      </c>
      <c r="P118" s="133">
        <f t="shared" si="18"/>
        <v>32.835000000000001</v>
      </c>
      <c r="Q118" s="133">
        <f t="shared" si="18"/>
        <v>32.835000000000001</v>
      </c>
      <c r="R118" s="117">
        <f>SUM(F118:Q118)</f>
        <v>394.01899999999995</v>
      </c>
      <c r="S118" s="118">
        <f>R118/12</f>
        <v>32.834916666666665</v>
      </c>
      <c r="T118" s="117">
        <f>MAX(F118:Q118)</f>
        <v>64.085999999999999</v>
      </c>
      <c r="U118" s="163"/>
      <c r="V118" s="163"/>
      <c r="W118" s="163"/>
      <c r="X118" s="163"/>
    </row>
    <row r="119" spans="1:24" ht="33" customHeight="1" x14ac:dyDescent="0.25">
      <c r="A119" s="148"/>
      <c r="B119" s="127"/>
      <c r="D119" s="124" t="s">
        <v>536</v>
      </c>
      <c r="E119" s="129"/>
      <c r="F119" s="119">
        <f>2100/12</f>
        <v>175</v>
      </c>
      <c r="G119" s="119">
        <f t="shared" ref="G119:Q119" si="19">2100/12</f>
        <v>175</v>
      </c>
      <c r="H119" s="119">
        <f t="shared" si="19"/>
        <v>175</v>
      </c>
      <c r="I119" s="119">
        <f t="shared" si="19"/>
        <v>175</v>
      </c>
      <c r="J119" s="119">
        <f t="shared" si="19"/>
        <v>175</v>
      </c>
      <c r="K119" s="119">
        <f t="shared" si="19"/>
        <v>175</v>
      </c>
      <c r="L119" s="119">
        <f t="shared" si="19"/>
        <v>175</v>
      </c>
      <c r="M119" s="119">
        <f t="shared" si="19"/>
        <v>175</v>
      </c>
      <c r="N119" s="119">
        <f t="shared" si="19"/>
        <v>175</v>
      </c>
      <c r="O119" s="119">
        <f t="shared" si="19"/>
        <v>175</v>
      </c>
      <c r="P119" s="119">
        <f t="shared" si="19"/>
        <v>175</v>
      </c>
      <c r="Q119" s="119">
        <f t="shared" si="19"/>
        <v>175</v>
      </c>
      <c r="R119" s="117">
        <f>SUM(F119:Q119)</f>
        <v>2100</v>
      </c>
      <c r="S119" s="118">
        <f>R119/12</f>
        <v>175</v>
      </c>
      <c r="T119" s="117">
        <f>MAX(F119:Q119)</f>
        <v>175</v>
      </c>
      <c r="U119" s="163"/>
      <c r="V119" s="163"/>
      <c r="W119" s="163"/>
      <c r="X119" s="163"/>
    </row>
    <row r="120" spans="1:24" ht="33" customHeight="1" x14ac:dyDescent="0.25">
      <c r="A120" s="148"/>
      <c r="B120" s="127"/>
      <c r="D120" s="124"/>
      <c r="E120" s="129"/>
      <c r="F120" s="176"/>
      <c r="G120" s="176"/>
      <c r="H120" s="176"/>
      <c r="I120" s="176"/>
      <c r="J120" s="176"/>
      <c r="K120" s="176"/>
      <c r="L120" s="176"/>
      <c r="M120" s="176"/>
      <c r="N120" s="176"/>
      <c r="O120" s="176"/>
      <c r="P120" s="176"/>
      <c r="Q120" s="176"/>
      <c r="R120" s="176"/>
      <c r="S120" s="176"/>
      <c r="T120" s="175"/>
      <c r="U120" s="163"/>
      <c r="V120" s="163"/>
      <c r="W120" s="163"/>
      <c r="X120" s="163"/>
    </row>
    <row r="121" spans="1:24" ht="33" customHeight="1" x14ac:dyDescent="0.25">
      <c r="A121" s="148"/>
      <c r="B121" s="127"/>
      <c r="D121" s="124"/>
      <c r="E121" s="129"/>
      <c r="F121" s="119"/>
      <c r="G121" s="119"/>
      <c r="H121" s="119"/>
      <c r="I121" s="119"/>
      <c r="J121" s="119"/>
      <c r="K121" s="119"/>
      <c r="L121" s="119"/>
      <c r="M121" s="119"/>
      <c r="N121" s="119"/>
      <c r="O121" s="119"/>
      <c r="P121" s="119"/>
      <c r="Q121" s="119"/>
      <c r="R121" s="119"/>
      <c r="S121" s="128"/>
      <c r="T121" s="119"/>
      <c r="U121" s="163"/>
      <c r="V121" s="163"/>
      <c r="W121" s="163"/>
      <c r="X121" s="163"/>
    </row>
    <row r="122" spans="1:24" ht="37.5" customHeight="1" x14ac:dyDescent="0.25">
      <c r="A122" s="148">
        <v>11</v>
      </c>
      <c r="B122" s="127" t="s">
        <v>428</v>
      </c>
      <c r="D122" s="124"/>
      <c r="E122" s="129"/>
      <c r="F122" s="119"/>
      <c r="G122" s="119"/>
      <c r="H122" s="119"/>
      <c r="I122" s="119"/>
      <c r="J122" s="119"/>
      <c r="K122" s="119"/>
      <c r="L122" s="119"/>
      <c r="M122" s="119"/>
      <c r="N122" s="119"/>
      <c r="O122" s="119"/>
      <c r="P122" s="119"/>
      <c r="Q122" s="119"/>
      <c r="R122" s="119"/>
      <c r="S122" s="128"/>
      <c r="T122" s="119"/>
      <c r="U122" s="163"/>
      <c r="V122" s="163"/>
      <c r="W122" s="163"/>
      <c r="X122" s="163"/>
    </row>
    <row r="123" spans="1:24" ht="36" customHeight="1" x14ac:dyDescent="0.25">
      <c r="A123" s="148"/>
      <c r="B123" s="127" t="s">
        <v>422</v>
      </c>
      <c r="D123" s="124" t="s">
        <v>346</v>
      </c>
      <c r="E123" s="129" t="s">
        <v>0</v>
      </c>
      <c r="F123" s="119">
        <v>548.57000000000005</v>
      </c>
      <c r="G123" s="119">
        <v>458.46</v>
      </c>
      <c r="H123" s="119">
        <v>375.61</v>
      </c>
      <c r="I123" s="119">
        <v>431.48</v>
      </c>
      <c r="J123" s="119">
        <v>464.42</v>
      </c>
      <c r="K123" s="119">
        <v>360.7</v>
      </c>
      <c r="L123" s="119">
        <v>348.8</v>
      </c>
      <c r="M123" s="119">
        <v>455.49</v>
      </c>
      <c r="N123" s="119">
        <v>357.35</v>
      </c>
      <c r="O123" s="119">
        <v>378.57</v>
      </c>
      <c r="P123" s="119">
        <v>403.08</v>
      </c>
      <c r="Q123" s="119">
        <v>579.04</v>
      </c>
      <c r="R123" s="117">
        <f>SUM(F123:Q123)</f>
        <v>5161.57</v>
      </c>
      <c r="S123" s="128"/>
      <c r="T123" s="119"/>
      <c r="U123" s="163"/>
      <c r="V123" s="163"/>
      <c r="W123" s="163"/>
      <c r="X123" s="163"/>
    </row>
    <row r="124" spans="1:24" ht="33" customHeight="1" x14ac:dyDescent="0.25">
      <c r="A124" s="148"/>
      <c r="B124" s="127"/>
      <c r="D124" s="124" t="s">
        <v>345</v>
      </c>
      <c r="E124" s="129"/>
      <c r="F124" s="119">
        <v>601</v>
      </c>
      <c r="G124" s="119">
        <v>591.67999999999995</v>
      </c>
      <c r="H124" s="119">
        <v>552.26</v>
      </c>
      <c r="I124" s="119">
        <v>492.24</v>
      </c>
      <c r="J124" s="119">
        <v>448.76</v>
      </c>
      <c r="K124" s="119">
        <v>492.81</v>
      </c>
      <c r="L124" s="119">
        <v>519.54999999999995</v>
      </c>
      <c r="M124" s="119">
        <v>535.96</v>
      </c>
      <c r="N124" s="119"/>
      <c r="O124" s="119"/>
      <c r="P124" s="119"/>
      <c r="Q124" s="119"/>
      <c r="R124" s="117">
        <f>SUM(F124:Q124)</f>
        <v>4234.2599999999993</v>
      </c>
      <c r="S124" s="128"/>
      <c r="T124" s="119"/>
      <c r="U124" s="163"/>
      <c r="V124" s="163"/>
      <c r="W124" s="163"/>
      <c r="X124" s="163"/>
    </row>
    <row r="125" spans="1:24" ht="33" customHeight="1" x14ac:dyDescent="0.25">
      <c r="A125" s="148"/>
      <c r="B125" s="127"/>
      <c r="D125" s="124" t="s">
        <v>536</v>
      </c>
      <c r="E125" s="129"/>
      <c r="F125" s="119"/>
      <c r="G125" s="119"/>
      <c r="H125" s="119"/>
      <c r="I125" s="119"/>
      <c r="J125" s="119"/>
      <c r="K125" s="119"/>
      <c r="L125" s="119"/>
      <c r="M125" s="119"/>
      <c r="N125" s="119"/>
      <c r="O125" s="119"/>
      <c r="P125" s="119"/>
      <c r="Q125" s="119"/>
      <c r="R125" s="117">
        <f>SUM(F125:Q125)</f>
        <v>0</v>
      </c>
      <c r="S125" s="128"/>
      <c r="T125" s="119"/>
      <c r="U125" s="163"/>
      <c r="V125" s="163"/>
      <c r="W125" s="163"/>
      <c r="X125" s="163"/>
    </row>
    <row r="126" spans="1:24" ht="33" customHeight="1" x14ac:dyDescent="0.25">
      <c r="A126" s="148"/>
      <c r="B126" s="127"/>
      <c r="D126" s="124"/>
      <c r="E126" s="129"/>
      <c r="F126" s="119"/>
      <c r="G126" s="119"/>
      <c r="H126" s="119"/>
      <c r="I126" s="119"/>
      <c r="J126" s="119"/>
      <c r="K126" s="119"/>
      <c r="L126" s="119"/>
      <c r="M126" s="119"/>
      <c r="N126" s="119"/>
      <c r="O126" s="119"/>
      <c r="P126" s="119"/>
      <c r="Q126" s="119"/>
      <c r="R126" s="119"/>
      <c r="S126" s="128"/>
      <c r="T126" s="119"/>
      <c r="U126" s="163"/>
      <c r="V126" s="163"/>
      <c r="W126" s="163"/>
      <c r="X126" s="163"/>
    </row>
    <row r="127" spans="1:24" ht="33" customHeight="1" x14ac:dyDescent="0.25">
      <c r="A127" s="148"/>
      <c r="B127" s="127" t="s">
        <v>404</v>
      </c>
      <c r="D127" s="124" t="s">
        <v>346</v>
      </c>
      <c r="E127" s="129" t="s">
        <v>1</v>
      </c>
      <c r="F127" s="174">
        <v>25</v>
      </c>
      <c r="G127" s="174">
        <v>25</v>
      </c>
      <c r="H127" s="174">
        <v>25</v>
      </c>
      <c r="I127" s="174">
        <v>25</v>
      </c>
      <c r="J127" s="174">
        <v>25</v>
      </c>
      <c r="K127" s="174">
        <v>25</v>
      </c>
      <c r="L127" s="174">
        <v>25</v>
      </c>
      <c r="M127" s="174">
        <v>25</v>
      </c>
      <c r="N127" s="174">
        <v>25</v>
      </c>
      <c r="O127" s="174">
        <v>25</v>
      </c>
      <c r="P127" s="174">
        <v>25</v>
      </c>
      <c r="Q127" s="174">
        <v>25</v>
      </c>
      <c r="R127" s="119"/>
      <c r="S127" s="128"/>
      <c r="T127" s="119"/>
      <c r="U127" s="163"/>
      <c r="V127" s="163"/>
      <c r="W127" s="163"/>
      <c r="X127" s="163"/>
    </row>
    <row r="128" spans="1:24" ht="33" customHeight="1" x14ac:dyDescent="0.25">
      <c r="A128" s="148"/>
      <c r="B128" s="127"/>
      <c r="D128" s="124" t="s">
        <v>345</v>
      </c>
      <c r="E128" s="129"/>
      <c r="F128" s="174">
        <v>25</v>
      </c>
      <c r="G128" s="174">
        <v>25</v>
      </c>
      <c r="H128" s="174">
        <v>25</v>
      </c>
      <c r="I128" s="174">
        <v>25</v>
      </c>
      <c r="J128" s="174">
        <v>25</v>
      </c>
      <c r="K128" s="174">
        <v>25</v>
      </c>
      <c r="L128" s="174">
        <v>25</v>
      </c>
      <c r="M128" s="174">
        <v>25</v>
      </c>
      <c r="N128" s="174">
        <v>25</v>
      </c>
      <c r="O128" s="174">
        <v>25</v>
      </c>
      <c r="P128" s="174">
        <v>25</v>
      </c>
      <c r="Q128" s="174">
        <v>25</v>
      </c>
      <c r="R128" s="119"/>
      <c r="S128" s="128"/>
      <c r="T128" s="119"/>
      <c r="U128" s="163"/>
      <c r="V128" s="163"/>
      <c r="W128" s="163"/>
      <c r="X128" s="163"/>
    </row>
    <row r="129" spans="1:24" ht="33" customHeight="1" x14ac:dyDescent="0.25">
      <c r="A129" s="148"/>
      <c r="B129" s="127"/>
      <c r="D129" s="124" t="s">
        <v>536</v>
      </c>
      <c r="E129" s="129"/>
      <c r="F129" s="174">
        <v>25</v>
      </c>
      <c r="G129" s="174">
        <v>25</v>
      </c>
      <c r="H129" s="174">
        <v>25</v>
      </c>
      <c r="I129" s="174">
        <v>25</v>
      </c>
      <c r="J129" s="174">
        <v>25</v>
      </c>
      <c r="K129" s="174">
        <v>25</v>
      </c>
      <c r="L129" s="174">
        <v>25</v>
      </c>
      <c r="M129" s="174">
        <v>25</v>
      </c>
      <c r="N129" s="174">
        <v>25</v>
      </c>
      <c r="O129" s="174">
        <v>25</v>
      </c>
      <c r="P129" s="174">
        <v>25</v>
      </c>
      <c r="Q129" s="174">
        <v>25</v>
      </c>
      <c r="R129" s="119"/>
      <c r="S129" s="128"/>
      <c r="T129" s="119"/>
      <c r="U129" s="163"/>
      <c r="V129" s="163"/>
      <c r="W129" s="163"/>
      <c r="X129" s="163"/>
    </row>
    <row r="130" spans="1:24" ht="30.75" customHeight="1" x14ac:dyDescent="0.25">
      <c r="A130" s="148"/>
      <c r="B130" s="127"/>
      <c r="D130" s="124"/>
      <c r="E130" s="129"/>
      <c r="F130" s="940" t="s">
        <v>427</v>
      </c>
      <c r="G130" s="941"/>
      <c r="H130" s="941"/>
      <c r="I130" s="941"/>
      <c r="J130" s="941"/>
      <c r="K130" s="941"/>
      <c r="L130" s="941"/>
      <c r="M130" s="941"/>
      <c r="N130" s="941"/>
      <c r="O130" s="941"/>
      <c r="P130" s="941"/>
      <c r="Q130" s="941"/>
      <c r="R130" s="941"/>
      <c r="S130" s="942"/>
      <c r="T130" s="119"/>
      <c r="U130" s="163"/>
      <c r="V130" s="163"/>
      <c r="W130" s="163"/>
      <c r="X130" s="163"/>
    </row>
    <row r="131" spans="1:24" ht="66.75" customHeight="1" x14ac:dyDescent="0.25">
      <c r="A131" s="148"/>
      <c r="B131" s="127" t="s">
        <v>421</v>
      </c>
      <c r="D131" s="124" t="s">
        <v>346</v>
      </c>
      <c r="E131" s="129" t="s">
        <v>0</v>
      </c>
      <c r="F131" s="133">
        <v>126.244</v>
      </c>
      <c r="G131" s="133">
        <v>115.57299999999999</v>
      </c>
      <c r="H131" s="133">
        <v>98.92</v>
      </c>
      <c r="I131" s="133">
        <v>128.00800000000001</v>
      </c>
      <c r="J131" s="133">
        <v>153.57900000000001</v>
      </c>
      <c r="K131" s="133">
        <v>147.82599999999999</v>
      </c>
      <c r="L131" s="133">
        <v>145.499</v>
      </c>
      <c r="M131" s="133">
        <v>72.888000000000005</v>
      </c>
      <c r="N131" s="133">
        <v>120.155</v>
      </c>
      <c r="O131" s="133">
        <v>148.328</v>
      </c>
      <c r="P131" s="133">
        <v>98.302000000000007</v>
      </c>
      <c r="Q131" s="133">
        <v>132.17699999999999</v>
      </c>
      <c r="R131" s="117">
        <f>SUM(F131:Q131)</f>
        <v>1487.499</v>
      </c>
      <c r="S131" s="118">
        <f>R131/12</f>
        <v>123.95825000000001</v>
      </c>
      <c r="T131" s="117">
        <f>MAX(F131:Q131)</f>
        <v>153.57900000000001</v>
      </c>
      <c r="U131" s="163"/>
      <c r="V131" s="163"/>
      <c r="W131" s="163"/>
      <c r="X131" s="163"/>
    </row>
    <row r="132" spans="1:24" ht="33" customHeight="1" x14ac:dyDescent="0.25">
      <c r="A132" s="148"/>
      <c r="B132" s="127"/>
      <c r="D132" s="124" t="s">
        <v>345</v>
      </c>
      <c r="E132" s="129"/>
      <c r="F132" s="133">
        <f>170.694+2.404</f>
        <v>173.09799999999998</v>
      </c>
      <c r="G132" s="133">
        <f>154.256+1.005</f>
        <v>155.261</v>
      </c>
      <c r="H132" s="133">
        <f>157.26+1.07</f>
        <v>158.32999999999998</v>
      </c>
      <c r="I132" s="133">
        <f>165.791+1.012</f>
        <v>166.803</v>
      </c>
      <c r="J132" s="133">
        <f>178.016+0.571</f>
        <v>178.58699999999999</v>
      </c>
      <c r="K132" s="133">
        <f>118.936-1.111</f>
        <v>117.825</v>
      </c>
      <c r="L132" s="133">
        <f>949.9/6</f>
        <v>158.31666666666666</v>
      </c>
      <c r="M132" s="133">
        <f t="shared" ref="M132:Q132" si="20">949.9/6</f>
        <v>158.31666666666666</v>
      </c>
      <c r="N132" s="133">
        <f t="shared" si="20"/>
        <v>158.31666666666666</v>
      </c>
      <c r="O132" s="133">
        <f t="shared" si="20"/>
        <v>158.31666666666666</v>
      </c>
      <c r="P132" s="133">
        <f t="shared" si="20"/>
        <v>158.31666666666666</v>
      </c>
      <c r="Q132" s="133">
        <f t="shared" si="20"/>
        <v>158.31666666666666</v>
      </c>
      <c r="R132" s="117">
        <f>SUM(F132:Q132)</f>
        <v>1899.8039999999996</v>
      </c>
      <c r="S132" s="118">
        <f>R132/12</f>
        <v>158.31699999999998</v>
      </c>
      <c r="T132" s="117">
        <f>MAX(F132:Q132)</f>
        <v>178.58699999999999</v>
      </c>
      <c r="U132" s="163"/>
      <c r="V132" s="163"/>
      <c r="W132" s="163"/>
      <c r="X132" s="163"/>
    </row>
    <row r="133" spans="1:24" ht="33" customHeight="1" x14ac:dyDescent="0.25">
      <c r="A133" s="148"/>
      <c r="B133" s="127"/>
      <c r="D133" s="124" t="s">
        <v>536</v>
      </c>
      <c r="E133" s="129"/>
      <c r="F133" s="119">
        <f>2217.72/12</f>
        <v>184.80999999999997</v>
      </c>
      <c r="G133" s="119">
        <f t="shared" ref="G133:Q133" si="21">2217.72/12</f>
        <v>184.80999999999997</v>
      </c>
      <c r="H133" s="119">
        <f t="shared" si="21"/>
        <v>184.80999999999997</v>
      </c>
      <c r="I133" s="119">
        <f t="shared" si="21"/>
        <v>184.80999999999997</v>
      </c>
      <c r="J133" s="119">
        <f t="shared" si="21"/>
        <v>184.80999999999997</v>
      </c>
      <c r="K133" s="119">
        <f t="shared" si="21"/>
        <v>184.80999999999997</v>
      </c>
      <c r="L133" s="119">
        <f t="shared" si="21"/>
        <v>184.80999999999997</v>
      </c>
      <c r="M133" s="119">
        <f t="shared" si="21"/>
        <v>184.80999999999997</v>
      </c>
      <c r="N133" s="119">
        <f t="shared" si="21"/>
        <v>184.80999999999997</v>
      </c>
      <c r="O133" s="119">
        <f t="shared" si="21"/>
        <v>184.80999999999997</v>
      </c>
      <c r="P133" s="119">
        <f t="shared" si="21"/>
        <v>184.80999999999997</v>
      </c>
      <c r="Q133" s="119">
        <f t="shared" si="21"/>
        <v>184.80999999999997</v>
      </c>
      <c r="R133" s="117">
        <f>SUM(F133:Q133)</f>
        <v>2217.7199999999998</v>
      </c>
      <c r="S133" s="118">
        <f>R133/12</f>
        <v>184.80999999999997</v>
      </c>
      <c r="T133" s="117">
        <f>MAX(F133:Q133)</f>
        <v>184.80999999999997</v>
      </c>
      <c r="U133" s="163"/>
      <c r="V133" s="163"/>
      <c r="W133" s="163"/>
      <c r="X133" s="163"/>
    </row>
    <row r="134" spans="1:24" ht="33" customHeight="1" x14ac:dyDescent="0.25">
      <c r="A134" s="148"/>
      <c r="B134" s="127"/>
      <c r="D134" s="124"/>
      <c r="E134" s="129"/>
      <c r="F134" s="119"/>
      <c r="G134" s="119"/>
      <c r="H134" s="119"/>
      <c r="I134" s="119"/>
      <c r="J134" s="119"/>
      <c r="K134" s="119"/>
      <c r="L134" s="119"/>
      <c r="M134" s="119"/>
      <c r="N134" s="119"/>
      <c r="O134" s="119"/>
      <c r="P134" s="119"/>
      <c r="Q134" s="119"/>
      <c r="R134" s="119"/>
      <c r="S134" s="128"/>
      <c r="T134" s="119"/>
      <c r="U134" s="163"/>
      <c r="V134" s="163"/>
      <c r="W134" s="163"/>
      <c r="X134" s="163"/>
    </row>
    <row r="135" spans="1:24" ht="33" customHeight="1" x14ac:dyDescent="0.25">
      <c r="A135" s="148"/>
      <c r="B135" s="127"/>
      <c r="D135" s="124"/>
      <c r="E135" s="129"/>
      <c r="F135" s="119"/>
      <c r="G135" s="119"/>
      <c r="H135" s="119"/>
      <c r="I135" s="119"/>
      <c r="J135" s="119"/>
      <c r="K135" s="119"/>
      <c r="L135" s="119"/>
      <c r="M135" s="119"/>
      <c r="N135" s="119"/>
      <c r="O135" s="119"/>
      <c r="P135" s="119"/>
      <c r="Q135" s="119"/>
      <c r="R135" s="119"/>
      <c r="S135" s="128"/>
      <c r="T135" s="119"/>
      <c r="U135" s="163"/>
      <c r="V135" s="163"/>
      <c r="W135" s="163"/>
      <c r="X135" s="163"/>
    </row>
    <row r="136" spans="1:24" ht="37.5" customHeight="1" x14ac:dyDescent="0.25">
      <c r="A136" s="148"/>
      <c r="B136" s="127" t="s">
        <v>426</v>
      </c>
      <c r="D136" s="124"/>
      <c r="E136" s="129"/>
      <c r="F136" s="119"/>
      <c r="G136" s="119"/>
      <c r="H136" s="119"/>
      <c r="I136" s="119"/>
      <c r="J136" s="119"/>
      <c r="K136" s="119"/>
      <c r="L136" s="119"/>
      <c r="M136" s="119"/>
      <c r="N136" s="119"/>
      <c r="O136" s="119"/>
      <c r="P136" s="119"/>
      <c r="Q136" s="119"/>
      <c r="R136" s="119"/>
      <c r="S136" s="128"/>
      <c r="T136" s="119"/>
      <c r="U136" s="163"/>
      <c r="V136" s="163"/>
      <c r="W136" s="163"/>
      <c r="X136" s="163"/>
    </row>
    <row r="137" spans="1:24" ht="39" customHeight="1" x14ac:dyDescent="0.25">
      <c r="A137" s="148"/>
      <c r="B137" s="127" t="s">
        <v>422</v>
      </c>
      <c r="D137" s="124" t="s">
        <v>346</v>
      </c>
      <c r="E137" s="129" t="s">
        <v>0</v>
      </c>
      <c r="F137" s="111">
        <v>284.97000000000003</v>
      </c>
      <c r="G137" s="111">
        <v>302.89999999999998</v>
      </c>
      <c r="H137" s="111">
        <v>310.61</v>
      </c>
      <c r="I137" s="111">
        <v>258.48</v>
      </c>
      <c r="J137" s="111">
        <v>263.51</v>
      </c>
      <c r="K137" s="111">
        <v>241.48</v>
      </c>
      <c r="L137" s="119">
        <v>319.63</v>
      </c>
      <c r="M137" s="119">
        <v>296.82</v>
      </c>
      <c r="N137" s="119">
        <v>290.62</v>
      </c>
      <c r="O137" s="119">
        <v>317.45999999999998</v>
      </c>
      <c r="P137" s="119">
        <v>299.19</v>
      </c>
      <c r="Q137" s="119">
        <v>510.2</v>
      </c>
      <c r="R137" s="126">
        <f>SUM(F137:Q137)</f>
        <v>3695.87</v>
      </c>
      <c r="S137" s="122">
        <f>R137/12</f>
        <v>307.98916666666668</v>
      </c>
      <c r="T137" s="126">
        <f>MAX(F137:Q137)</f>
        <v>510.2</v>
      </c>
      <c r="U137" s="163"/>
      <c r="V137" s="163"/>
      <c r="W137" s="163"/>
      <c r="X137" s="163"/>
    </row>
    <row r="138" spans="1:24" ht="33" customHeight="1" x14ac:dyDescent="0.25">
      <c r="A138" s="148"/>
      <c r="B138" s="127"/>
      <c r="D138" s="124" t="s">
        <v>345</v>
      </c>
      <c r="E138" s="129"/>
      <c r="F138" s="111">
        <v>491.8</v>
      </c>
      <c r="G138" s="111">
        <v>348.18</v>
      </c>
      <c r="H138" s="111">
        <v>338.6</v>
      </c>
      <c r="I138" s="111">
        <v>324.47000000000003</v>
      </c>
      <c r="J138" s="111">
        <v>275.74</v>
      </c>
      <c r="K138" s="111">
        <v>288.23</v>
      </c>
      <c r="L138" s="173">
        <v>302.64</v>
      </c>
      <c r="M138" s="173">
        <v>267.2</v>
      </c>
      <c r="N138" s="173"/>
      <c r="O138" s="173"/>
      <c r="P138" s="173"/>
      <c r="Q138" s="173"/>
      <c r="R138" s="126">
        <f>SUM(F138:Q138)</f>
        <v>2636.8599999999997</v>
      </c>
      <c r="S138" s="118"/>
      <c r="T138" s="117"/>
      <c r="U138" s="163"/>
      <c r="V138" s="163"/>
      <c r="W138" s="163"/>
      <c r="X138" s="163"/>
    </row>
    <row r="139" spans="1:24" ht="33" customHeight="1" x14ac:dyDescent="0.25">
      <c r="A139" s="148"/>
      <c r="B139" s="127"/>
      <c r="D139" s="124" t="s">
        <v>536</v>
      </c>
      <c r="E139" s="129"/>
      <c r="F139" s="173"/>
      <c r="G139" s="173"/>
      <c r="H139" s="173"/>
      <c r="I139" s="173"/>
      <c r="J139" s="173"/>
      <c r="K139" s="173"/>
      <c r="L139" s="173"/>
      <c r="M139" s="173"/>
      <c r="N139" s="173"/>
      <c r="O139" s="173"/>
      <c r="P139" s="173"/>
      <c r="Q139" s="173"/>
      <c r="R139" s="126">
        <f>SUM(F139:Q139)</f>
        <v>0</v>
      </c>
      <c r="S139" s="118"/>
      <c r="T139" s="117"/>
      <c r="U139" s="163"/>
      <c r="V139" s="163"/>
      <c r="W139" s="163"/>
      <c r="X139" s="163"/>
    </row>
    <row r="140" spans="1:24" ht="33" customHeight="1" x14ac:dyDescent="0.25">
      <c r="A140" s="148"/>
      <c r="B140" s="127"/>
      <c r="D140" s="172"/>
      <c r="E140" s="129"/>
      <c r="F140" s="119"/>
      <c r="G140" s="119"/>
      <c r="H140" s="119"/>
      <c r="I140" s="119"/>
      <c r="J140" s="119"/>
      <c r="K140" s="119"/>
      <c r="L140" s="119"/>
      <c r="M140" s="119"/>
      <c r="N140" s="119"/>
      <c r="O140" s="119"/>
      <c r="P140" s="119"/>
      <c r="Q140" s="119"/>
      <c r="R140" s="119"/>
      <c r="S140" s="128"/>
      <c r="T140" s="119"/>
      <c r="U140" s="163"/>
      <c r="V140" s="163"/>
      <c r="W140" s="163"/>
      <c r="X140" s="163"/>
    </row>
    <row r="141" spans="1:24" ht="33" customHeight="1" x14ac:dyDescent="0.25">
      <c r="A141" s="148"/>
      <c r="B141" s="127" t="s">
        <v>404</v>
      </c>
      <c r="D141" s="124" t="s">
        <v>346</v>
      </c>
      <c r="E141" s="129" t="s">
        <v>1</v>
      </c>
      <c r="F141" s="171">
        <v>0.12</v>
      </c>
      <c r="G141" s="171">
        <v>0.12</v>
      </c>
      <c r="H141" s="171">
        <v>0.12</v>
      </c>
      <c r="I141" s="171">
        <v>0.12</v>
      </c>
      <c r="J141" s="171">
        <v>0.12</v>
      </c>
      <c r="K141" s="171">
        <v>0.12</v>
      </c>
      <c r="L141" s="171">
        <v>0.12</v>
      </c>
      <c r="M141" s="171">
        <v>0.12</v>
      </c>
      <c r="N141" s="171">
        <v>0.12</v>
      </c>
      <c r="O141" s="171">
        <v>0.12</v>
      </c>
      <c r="P141" s="171">
        <v>0.12</v>
      </c>
      <c r="Q141" s="171">
        <v>0.12</v>
      </c>
      <c r="R141" s="119"/>
      <c r="S141" s="128"/>
      <c r="T141" s="119"/>
      <c r="U141" s="163"/>
      <c r="V141" s="163"/>
      <c r="W141" s="163"/>
      <c r="X141" s="163"/>
    </row>
    <row r="142" spans="1:24" ht="33" customHeight="1" x14ac:dyDescent="0.25">
      <c r="A142" s="148"/>
      <c r="B142" s="127"/>
      <c r="D142" s="124" t="s">
        <v>345</v>
      </c>
      <c r="E142" s="129"/>
      <c r="F142" s="171">
        <v>0.12</v>
      </c>
      <c r="G142" s="171">
        <v>0.12</v>
      </c>
      <c r="H142" s="171">
        <v>0.12</v>
      </c>
      <c r="I142" s="171">
        <v>0.12</v>
      </c>
      <c r="J142" s="171">
        <v>0.12</v>
      </c>
      <c r="K142" s="171">
        <v>0.12</v>
      </c>
      <c r="L142" s="171">
        <v>0.12</v>
      </c>
      <c r="M142" s="171">
        <v>0.12</v>
      </c>
      <c r="N142" s="171">
        <v>0.12</v>
      </c>
      <c r="O142" s="171">
        <v>0.12</v>
      </c>
      <c r="P142" s="171">
        <v>0.12</v>
      </c>
      <c r="Q142" s="171">
        <v>0.12</v>
      </c>
      <c r="R142" s="119"/>
      <c r="S142" s="128"/>
      <c r="T142" s="119"/>
      <c r="U142" s="163"/>
      <c r="V142" s="163"/>
      <c r="W142" s="163"/>
      <c r="X142" s="163"/>
    </row>
    <row r="143" spans="1:24" ht="33" customHeight="1" x14ac:dyDescent="0.25">
      <c r="A143" s="148"/>
      <c r="B143" s="127"/>
      <c r="D143" s="124" t="s">
        <v>536</v>
      </c>
      <c r="E143" s="129"/>
      <c r="F143" s="171">
        <v>0.12</v>
      </c>
      <c r="G143" s="171">
        <v>0.12</v>
      </c>
      <c r="H143" s="171">
        <v>0.12</v>
      </c>
      <c r="I143" s="171">
        <v>0.12</v>
      </c>
      <c r="J143" s="171">
        <v>0.12</v>
      </c>
      <c r="K143" s="171">
        <v>0.12</v>
      </c>
      <c r="L143" s="171">
        <v>0.12</v>
      </c>
      <c r="M143" s="171">
        <v>0.12</v>
      </c>
      <c r="N143" s="171">
        <v>0.12</v>
      </c>
      <c r="O143" s="171">
        <v>0.12</v>
      </c>
      <c r="P143" s="171">
        <v>0.12</v>
      </c>
      <c r="Q143" s="171">
        <v>0.12</v>
      </c>
      <c r="R143" s="119"/>
      <c r="S143" s="128"/>
      <c r="T143" s="119"/>
      <c r="U143" s="163"/>
      <c r="V143" s="163"/>
      <c r="W143" s="163"/>
      <c r="X143" s="163"/>
    </row>
    <row r="144" spans="1:24" ht="33" customHeight="1" x14ac:dyDescent="0.25">
      <c r="A144" s="148"/>
      <c r="B144" s="127"/>
      <c r="D144" s="124"/>
      <c r="E144" s="129"/>
      <c r="F144" s="943" t="s">
        <v>425</v>
      </c>
      <c r="G144" s="944"/>
      <c r="H144" s="944"/>
      <c r="I144" s="944"/>
      <c r="J144" s="944"/>
      <c r="K144" s="944"/>
      <c r="L144" s="944"/>
      <c r="M144" s="944"/>
      <c r="N144" s="944"/>
      <c r="O144" s="944"/>
      <c r="P144" s="944"/>
      <c r="Q144" s="945"/>
      <c r="R144" s="119"/>
      <c r="S144" s="128"/>
      <c r="T144" s="119"/>
      <c r="U144" s="163"/>
      <c r="V144" s="163"/>
      <c r="W144" s="163"/>
      <c r="X144" s="163"/>
    </row>
    <row r="145" spans="1:24" ht="59.25" customHeight="1" x14ac:dyDescent="0.25">
      <c r="A145" s="148"/>
      <c r="B145" s="127" t="s">
        <v>421</v>
      </c>
      <c r="D145" s="124" t="s">
        <v>346</v>
      </c>
      <c r="E145" s="129" t="s">
        <v>0</v>
      </c>
      <c r="F145" s="119">
        <v>14.832000000000001</v>
      </c>
      <c r="G145" s="119">
        <v>0.39700000000000002</v>
      </c>
      <c r="H145" s="119">
        <v>17.809999999999999</v>
      </c>
      <c r="I145" s="119">
        <v>18.436</v>
      </c>
      <c r="J145" s="119">
        <v>18.443999999999999</v>
      </c>
      <c r="K145" s="119">
        <v>17.863</v>
      </c>
      <c r="L145" s="119">
        <v>24.664000000000001</v>
      </c>
      <c r="M145" s="119">
        <v>20.067</v>
      </c>
      <c r="N145" s="119">
        <v>22.247</v>
      </c>
      <c r="O145" s="119">
        <v>21.984000000000002</v>
      </c>
      <c r="P145" s="119">
        <v>19.283000000000001</v>
      </c>
      <c r="Q145" s="119">
        <v>54.615000000000002</v>
      </c>
      <c r="R145" s="117">
        <f>SUM(F145:Q145)</f>
        <v>250.642</v>
      </c>
      <c r="S145" s="118">
        <f>R145/12</f>
        <v>20.886833333333332</v>
      </c>
      <c r="T145" s="117">
        <f>MAX(F145:Q145)</f>
        <v>54.615000000000002</v>
      </c>
      <c r="U145" s="163"/>
      <c r="V145" s="163"/>
      <c r="W145" s="163"/>
      <c r="X145" s="163"/>
    </row>
    <row r="146" spans="1:24" ht="33" customHeight="1" x14ac:dyDescent="0.25">
      <c r="A146" s="148"/>
      <c r="B146" s="127"/>
      <c r="D146" s="124" t="s">
        <v>345</v>
      </c>
      <c r="E146" s="129"/>
      <c r="F146" s="119">
        <v>57.469000000000001</v>
      </c>
      <c r="G146" s="119">
        <v>40.521000000000001</v>
      </c>
      <c r="H146" s="119">
        <v>39.619999999999997</v>
      </c>
      <c r="I146" s="119">
        <v>39.003999999999998</v>
      </c>
      <c r="J146" s="119">
        <v>27.463999999999999</v>
      </c>
      <c r="K146" s="119">
        <v>15.502000000000001</v>
      </c>
      <c r="L146" s="119">
        <f>219.58/6</f>
        <v>36.596666666666671</v>
      </c>
      <c r="M146" s="119">
        <f t="shared" ref="M146:Q146" si="22">219.58/6</f>
        <v>36.596666666666671</v>
      </c>
      <c r="N146" s="119">
        <f t="shared" si="22"/>
        <v>36.596666666666671</v>
      </c>
      <c r="O146" s="119">
        <f t="shared" si="22"/>
        <v>36.596666666666671</v>
      </c>
      <c r="P146" s="119">
        <f t="shared" si="22"/>
        <v>36.596666666666671</v>
      </c>
      <c r="Q146" s="119">
        <f t="shared" si="22"/>
        <v>36.596666666666671</v>
      </c>
      <c r="R146" s="117">
        <f>SUM(F146:Q146)</f>
        <v>439.16000000000014</v>
      </c>
      <c r="S146" s="118">
        <f>R146/12</f>
        <v>36.596666666666678</v>
      </c>
      <c r="T146" s="117">
        <f>MAX(F146:Q146)</f>
        <v>57.469000000000001</v>
      </c>
      <c r="U146" s="163"/>
      <c r="V146" s="163"/>
      <c r="W146" s="163"/>
      <c r="X146" s="163"/>
    </row>
    <row r="147" spans="1:24" ht="33" customHeight="1" x14ac:dyDescent="0.25">
      <c r="A147" s="148"/>
      <c r="B147" s="127"/>
      <c r="D147" s="124" t="s">
        <v>536</v>
      </c>
      <c r="E147" s="129"/>
      <c r="F147" s="119">
        <f>453.47/12</f>
        <v>37.789166666666667</v>
      </c>
      <c r="G147" s="119">
        <f t="shared" ref="G147:Q147" si="23">453.47/12</f>
        <v>37.789166666666667</v>
      </c>
      <c r="H147" s="119">
        <f t="shared" si="23"/>
        <v>37.789166666666667</v>
      </c>
      <c r="I147" s="119">
        <f t="shared" si="23"/>
        <v>37.789166666666667</v>
      </c>
      <c r="J147" s="119">
        <f t="shared" si="23"/>
        <v>37.789166666666667</v>
      </c>
      <c r="K147" s="119">
        <f t="shared" si="23"/>
        <v>37.789166666666667</v>
      </c>
      <c r="L147" s="119">
        <f t="shared" si="23"/>
        <v>37.789166666666667</v>
      </c>
      <c r="M147" s="119">
        <f t="shared" si="23"/>
        <v>37.789166666666667</v>
      </c>
      <c r="N147" s="119">
        <f t="shared" si="23"/>
        <v>37.789166666666667</v>
      </c>
      <c r="O147" s="119">
        <f t="shared" si="23"/>
        <v>37.789166666666667</v>
      </c>
      <c r="P147" s="119">
        <f t="shared" si="23"/>
        <v>37.789166666666667</v>
      </c>
      <c r="Q147" s="119">
        <f t="shared" si="23"/>
        <v>37.789166666666667</v>
      </c>
      <c r="R147" s="117">
        <f>SUM(F147:Q147)</f>
        <v>453.47000000000008</v>
      </c>
      <c r="S147" s="118">
        <f>R147/12</f>
        <v>37.789166666666674</v>
      </c>
      <c r="T147" s="117">
        <f>MAX(F147:Q147)</f>
        <v>37.789166666666667</v>
      </c>
      <c r="U147" s="163"/>
      <c r="V147" s="163"/>
      <c r="W147" s="163"/>
      <c r="X147" s="163"/>
    </row>
    <row r="148" spans="1:24" ht="33" customHeight="1" x14ac:dyDescent="0.25">
      <c r="A148" s="148"/>
      <c r="B148" s="127"/>
      <c r="D148" s="124"/>
      <c r="E148" s="129"/>
      <c r="F148" s="119"/>
      <c r="G148" s="119"/>
      <c r="H148" s="119"/>
      <c r="I148" s="119"/>
      <c r="J148" s="119"/>
      <c r="K148" s="119"/>
      <c r="L148" s="119"/>
      <c r="M148" s="119"/>
      <c r="N148" s="119"/>
      <c r="O148" s="119"/>
      <c r="P148" s="119"/>
      <c r="Q148" s="119"/>
      <c r="R148" s="119"/>
      <c r="S148" s="128"/>
      <c r="T148" s="119"/>
      <c r="U148" s="163"/>
      <c r="V148" s="163"/>
      <c r="W148" s="163"/>
      <c r="X148" s="163"/>
    </row>
    <row r="149" spans="1:24" ht="33" customHeight="1" x14ac:dyDescent="0.25">
      <c r="A149" s="148"/>
      <c r="B149" s="127" t="s">
        <v>424</v>
      </c>
      <c r="D149" s="124"/>
      <c r="E149" s="129"/>
      <c r="F149" s="119"/>
      <c r="G149" s="119"/>
      <c r="H149" s="119"/>
      <c r="I149" s="119"/>
      <c r="J149" s="119"/>
      <c r="K149" s="119"/>
      <c r="L149" s="119"/>
      <c r="M149" s="119"/>
      <c r="N149" s="119"/>
      <c r="O149" s="119"/>
      <c r="P149" s="119"/>
      <c r="Q149" s="119"/>
      <c r="R149" s="119"/>
      <c r="S149" s="128"/>
      <c r="T149" s="119"/>
      <c r="U149" s="163"/>
      <c r="V149" s="163"/>
      <c r="W149" s="163"/>
      <c r="X149" s="163"/>
    </row>
    <row r="150" spans="1:24" ht="33" customHeight="1" x14ac:dyDescent="0.25">
      <c r="A150" s="148"/>
      <c r="B150" s="127" t="s">
        <v>422</v>
      </c>
      <c r="D150" s="124" t="s">
        <v>346</v>
      </c>
      <c r="E150" s="129" t="s">
        <v>0</v>
      </c>
      <c r="F150" s="119">
        <v>0</v>
      </c>
      <c r="G150" s="119">
        <v>0</v>
      </c>
      <c r="H150" s="119">
        <v>0</v>
      </c>
      <c r="I150" s="119">
        <v>0</v>
      </c>
      <c r="J150" s="119">
        <v>0</v>
      </c>
      <c r="K150" s="119">
        <v>0</v>
      </c>
      <c r="L150" s="119">
        <v>0</v>
      </c>
      <c r="M150" s="119">
        <v>0</v>
      </c>
      <c r="N150" s="119">
        <v>0</v>
      </c>
      <c r="O150" s="119">
        <v>0</v>
      </c>
      <c r="P150" s="119">
        <v>0</v>
      </c>
      <c r="Q150" s="119">
        <v>0</v>
      </c>
      <c r="R150" s="126">
        <f>SUM(F150:Q150)</f>
        <v>0</v>
      </c>
      <c r="S150" s="122">
        <f>R150/12</f>
        <v>0</v>
      </c>
      <c r="T150" s="126">
        <f>MAX(F150:Q150)</f>
        <v>0</v>
      </c>
      <c r="U150" s="163"/>
      <c r="V150" s="163"/>
      <c r="W150" s="163"/>
      <c r="X150" s="163"/>
    </row>
    <row r="151" spans="1:24" ht="33" customHeight="1" x14ac:dyDescent="0.25">
      <c r="A151" s="148"/>
      <c r="B151" s="127"/>
      <c r="D151" s="124" t="s">
        <v>345</v>
      </c>
      <c r="E151" s="129"/>
      <c r="F151" s="119">
        <v>0</v>
      </c>
      <c r="G151" s="119">
        <v>0</v>
      </c>
      <c r="H151" s="119">
        <v>0</v>
      </c>
      <c r="I151" s="119">
        <v>0</v>
      </c>
      <c r="J151" s="119">
        <v>0</v>
      </c>
      <c r="K151" s="119"/>
      <c r="L151" s="119"/>
      <c r="M151" s="119"/>
      <c r="N151" s="119"/>
      <c r="O151" s="119"/>
      <c r="P151" s="119"/>
      <c r="Q151" s="119"/>
      <c r="R151" s="117">
        <f>SUM(F151:Q151)</f>
        <v>0</v>
      </c>
      <c r="S151" s="118">
        <f>R151/12</f>
        <v>0</v>
      </c>
      <c r="T151" s="117">
        <f>MAX(F151:Q151)</f>
        <v>0</v>
      </c>
      <c r="U151" s="163"/>
      <c r="V151" s="163"/>
      <c r="W151" s="163"/>
      <c r="X151" s="163"/>
    </row>
    <row r="152" spans="1:24" ht="33" customHeight="1" x14ac:dyDescent="0.25">
      <c r="A152" s="148"/>
      <c r="B152" s="127"/>
      <c r="D152" s="124" t="s">
        <v>536</v>
      </c>
      <c r="E152" s="129"/>
      <c r="U152" s="163"/>
      <c r="V152" s="163"/>
      <c r="W152" s="163"/>
      <c r="X152" s="163"/>
    </row>
    <row r="153" spans="1:24" ht="33" customHeight="1" x14ac:dyDescent="0.25">
      <c r="A153" s="148"/>
      <c r="B153" s="127"/>
      <c r="D153" s="151"/>
      <c r="E153" s="129"/>
      <c r="F153" s="119"/>
      <c r="G153" s="119"/>
      <c r="H153" s="119"/>
      <c r="I153" s="119"/>
      <c r="J153" s="119"/>
      <c r="K153" s="119"/>
      <c r="L153" s="119"/>
      <c r="M153" s="119"/>
      <c r="N153" s="119"/>
      <c r="O153" s="119"/>
      <c r="P153" s="119"/>
      <c r="Q153" s="119"/>
      <c r="R153" s="119"/>
      <c r="S153" s="128"/>
      <c r="T153" s="119"/>
      <c r="U153" s="163"/>
      <c r="V153" s="163"/>
      <c r="W153" s="163"/>
      <c r="X153" s="163"/>
    </row>
    <row r="154" spans="1:24" ht="33" customHeight="1" x14ac:dyDescent="0.25">
      <c r="A154" s="148"/>
      <c r="B154" s="127" t="s">
        <v>404</v>
      </c>
      <c r="D154" s="124" t="s">
        <v>346</v>
      </c>
      <c r="E154" s="129" t="s">
        <v>1</v>
      </c>
      <c r="F154" s="169"/>
      <c r="G154" s="169"/>
      <c r="H154" s="169"/>
      <c r="I154" s="169"/>
      <c r="J154" s="169"/>
      <c r="K154" s="169"/>
      <c r="L154" s="169"/>
      <c r="M154" s="169"/>
      <c r="N154" s="169"/>
      <c r="O154" s="169"/>
      <c r="P154" s="169"/>
      <c r="Q154" s="169"/>
      <c r="R154" s="119"/>
      <c r="S154" s="128"/>
      <c r="T154" s="119"/>
      <c r="U154" s="163"/>
      <c r="V154" s="163"/>
      <c r="W154" s="163"/>
      <c r="X154" s="163"/>
    </row>
    <row r="155" spans="1:24" ht="33" customHeight="1" x14ac:dyDescent="0.25">
      <c r="A155" s="148"/>
      <c r="B155" s="127"/>
      <c r="D155" s="124" t="s">
        <v>345</v>
      </c>
      <c r="E155" s="129"/>
      <c r="F155" s="169"/>
      <c r="G155" s="169"/>
      <c r="H155" s="169"/>
      <c r="I155" s="169"/>
      <c r="J155" s="169"/>
      <c r="K155" s="169"/>
      <c r="L155" s="169"/>
      <c r="M155" s="169"/>
      <c r="N155" s="169"/>
      <c r="O155" s="169"/>
      <c r="P155" s="169"/>
      <c r="Q155" s="169"/>
      <c r="R155" s="119"/>
      <c r="S155" s="128"/>
      <c r="T155" s="119"/>
      <c r="U155" s="163"/>
      <c r="V155" s="163"/>
      <c r="W155" s="163"/>
      <c r="X155" s="163"/>
    </row>
    <row r="156" spans="1:24" ht="33" customHeight="1" x14ac:dyDescent="0.25">
      <c r="A156" s="148"/>
      <c r="B156" s="127"/>
      <c r="D156" s="124" t="s">
        <v>536</v>
      </c>
      <c r="E156" s="129"/>
      <c r="F156" s="169"/>
      <c r="G156" s="169"/>
      <c r="H156" s="169"/>
      <c r="I156" s="169"/>
      <c r="J156" s="169"/>
      <c r="K156" s="169"/>
      <c r="L156" s="169"/>
      <c r="M156" s="169"/>
      <c r="N156" s="169"/>
      <c r="O156" s="169"/>
      <c r="P156" s="169"/>
      <c r="Q156" s="169"/>
      <c r="R156" s="119"/>
      <c r="S156" s="128"/>
      <c r="T156" s="119"/>
      <c r="U156" s="163"/>
      <c r="V156" s="163"/>
      <c r="W156" s="163"/>
      <c r="X156" s="163"/>
    </row>
    <row r="157" spans="1:24" ht="62.25" customHeight="1" x14ac:dyDescent="0.25">
      <c r="A157" s="148"/>
      <c r="B157" s="127" t="s">
        <v>421</v>
      </c>
      <c r="D157" s="124" t="s">
        <v>346</v>
      </c>
      <c r="E157" s="129" t="s">
        <v>0</v>
      </c>
      <c r="F157" s="169">
        <v>0</v>
      </c>
      <c r="G157" s="169">
        <v>0</v>
      </c>
      <c r="H157" s="169">
        <v>0</v>
      </c>
      <c r="I157" s="169">
        <v>0</v>
      </c>
      <c r="J157" s="169">
        <v>0</v>
      </c>
      <c r="K157" s="169">
        <v>0</v>
      </c>
      <c r="L157" s="169">
        <v>0</v>
      </c>
      <c r="M157" s="169">
        <v>0</v>
      </c>
      <c r="N157" s="169">
        <v>0</v>
      </c>
      <c r="O157" s="169">
        <v>0</v>
      </c>
      <c r="P157" s="169">
        <v>0</v>
      </c>
      <c r="Q157" s="169">
        <v>0</v>
      </c>
      <c r="R157" s="119"/>
      <c r="S157" s="128"/>
      <c r="T157" s="119"/>
      <c r="U157" s="163"/>
      <c r="V157" s="163"/>
      <c r="W157" s="163"/>
      <c r="X157" s="163"/>
    </row>
    <row r="158" spans="1:24" ht="33" customHeight="1" x14ac:dyDescent="0.25">
      <c r="A158" s="148"/>
      <c r="B158" s="127"/>
      <c r="D158" s="124" t="s">
        <v>345</v>
      </c>
      <c r="E158" s="129"/>
      <c r="F158" s="169">
        <v>0</v>
      </c>
      <c r="G158" s="169">
        <v>0</v>
      </c>
      <c r="H158" s="169">
        <v>0</v>
      </c>
      <c r="I158" s="169">
        <v>0</v>
      </c>
      <c r="J158" s="169">
        <v>0</v>
      </c>
      <c r="K158" s="169">
        <v>0</v>
      </c>
      <c r="L158" s="169">
        <v>0</v>
      </c>
      <c r="M158" s="169">
        <v>0</v>
      </c>
      <c r="N158" s="169">
        <v>0</v>
      </c>
      <c r="O158" s="169">
        <v>0</v>
      </c>
      <c r="P158" s="169">
        <v>0</v>
      </c>
      <c r="Q158" s="169">
        <v>0</v>
      </c>
      <c r="R158" s="119"/>
      <c r="S158" s="128"/>
      <c r="T158" s="119"/>
      <c r="U158" s="163"/>
      <c r="V158" s="163"/>
      <c r="W158" s="163"/>
      <c r="X158" s="163"/>
    </row>
    <row r="159" spans="1:24" ht="33" customHeight="1" x14ac:dyDescent="0.25">
      <c r="A159" s="148"/>
      <c r="B159" s="127"/>
      <c r="D159" s="124" t="s">
        <v>536</v>
      </c>
      <c r="E159" s="129"/>
      <c r="F159" s="119"/>
      <c r="G159" s="119"/>
      <c r="H159" s="119"/>
      <c r="I159" s="119"/>
      <c r="J159" s="119"/>
      <c r="K159" s="119"/>
      <c r="L159" s="119"/>
      <c r="M159" s="119"/>
      <c r="N159" s="119"/>
      <c r="O159" s="119"/>
      <c r="P159" s="119"/>
      <c r="Q159" s="119"/>
      <c r="R159" s="117"/>
      <c r="S159" s="118">
        <f>R159/12</f>
        <v>0</v>
      </c>
      <c r="T159" s="117">
        <f>MAX(F159:Q159)</f>
        <v>0</v>
      </c>
      <c r="U159" s="163"/>
      <c r="V159" s="163"/>
      <c r="W159" s="163"/>
      <c r="X159" s="163"/>
    </row>
    <row r="160" spans="1:24" ht="33" customHeight="1" x14ac:dyDescent="0.25">
      <c r="A160" s="148"/>
      <c r="B160" s="170"/>
      <c r="D160" s="123"/>
      <c r="E160" s="129"/>
      <c r="F160" s="169"/>
      <c r="G160" s="169"/>
      <c r="H160" s="169"/>
      <c r="I160" s="169"/>
      <c r="J160" s="169"/>
      <c r="K160" s="169"/>
      <c r="L160" s="169"/>
      <c r="M160" s="169"/>
      <c r="N160" s="169"/>
      <c r="O160" s="169"/>
      <c r="P160" s="169"/>
      <c r="Q160" s="169"/>
      <c r="R160" s="119"/>
      <c r="S160" s="128"/>
      <c r="T160" s="119"/>
      <c r="U160" s="163"/>
      <c r="V160" s="163"/>
      <c r="W160" s="163"/>
      <c r="X160" s="163"/>
    </row>
    <row r="161" spans="1:24" ht="45.75" customHeight="1" x14ac:dyDescent="0.25">
      <c r="A161" s="148"/>
      <c r="B161" s="127" t="s">
        <v>423</v>
      </c>
      <c r="D161" s="123"/>
      <c r="E161" s="129"/>
      <c r="F161" s="119"/>
      <c r="G161" s="119"/>
      <c r="H161" s="119"/>
      <c r="I161" s="119"/>
      <c r="J161" s="119"/>
      <c r="K161" s="119"/>
      <c r="L161" s="119"/>
      <c r="M161" s="119"/>
      <c r="N161" s="119"/>
      <c r="O161" s="119"/>
      <c r="P161" s="119"/>
      <c r="Q161" s="119"/>
      <c r="R161" s="119"/>
      <c r="S161" s="128"/>
      <c r="T161" s="119"/>
      <c r="U161" s="163"/>
      <c r="V161" s="163"/>
      <c r="W161" s="163"/>
      <c r="X161" s="163"/>
    </row>
    <row r="162" spans="1:24" ht="33" customHeight="1" x14ac:dyDescent="0.25">
      <c r="A162" s="148"/>
      <c r="B162" s="127" t="s">
        <v>422</v>
      </c>
      <c r="D162" s="124" t="s">
        <v>346</v>
      </c>
      <c r="E162" s="129" t="s">
        <v>0</v>
      </c>
      <c r="F162" s="119"/>
      <c r="G162" s="119"/>
      <c r="H162" s="119"/>
      <c r="I162" s="119"/>
      <c r="J162" s="119"/>
      <c r="K162" s="119"/>
      <c r="L162" s="119"/>
      <c r="M162" s="119"/>
      <c r="N162" s="119"/>
      <c r="O162" s="119"/>
      <c r="P162" s="119"/>
      <c r="Q162" s="119"/>
      <c r="R162" s="126">
        <f>SUM(F162:Q162)</f>
        <v>0</v>
      </c>
      <c r="S162" s="122">
        <f>R162/12</f>
        <v>0</v>
      </c>
      <c r="T162" s="126">
        <f>MAX(F162:Q162)</f>
        <v>0</v>
      </c>
      <c r="U162" s="163"/>
      <c r="V162" s="163"/>
      <c r="W162" s="163"/>
      <c r="X162" s="163"/>
    </row>
    <row r="163" spans="1:24" ht="33" customHeight="1" x14ac:dyDescent="0.25">
      <c r="A163" s="148"/>
      <c r="B163" s="127"/>
      <c r="D163" s="124" t="s">
        <v>345</v>
      </c>
      <c r="E163" s="129"/>
      <c r="F163" s="119"/>
      <c r="G163" s="119"/>
      <c r="H163" s="119"/>
      <c r="I163" s="119"/>
      <c r="J163" s="119"/>
      <c r="K163" s="119"/>
      <c r="L163" s="119"/>
      <c r="M163" s="119"/>
      <c r="N163" s="119"/>
      <c r="O163" s="119"/>
      <c r="P163" s="119"/>
      <c r="Q163" s="119"/>
      <c r="R163" s="117">
        <f>SUM(F163:Q163)</f>
        <v>0</v>
      </c>
      <c r="S163" s="118">
        <f>R163/12</f>
        <v>0</v>
      </c>
      <c r="T163" s="117">
        <f>MAX(F163:Q163)</f>
        <v>0</v>
      </c>
      <c r="U163" s="163"/>
      <c r="V163" s="163"/>
      <c r="W163" s="163"/>
      <c r="X163" s="163"/>
    </row>
    <row r="164" spans="1:24" ht="33" customHeight="1" x14ac:dyDescent="0.25">
      <c r="A164" s="148"/>
      <c r="B164" s="127"/>
      <c r="D164" s="124" t="s">
        <v>536</v>
      </c>
      <c r="E164" s="129"/>
      <c r="U164" s="163"/>
      <c r="V164" s="163"/>
      <c r="W164" s="163"/>
      <c r="X164" s="163"/>
    </row>
    <row r="165" spans="1:24" ht="33" customHeight="1" x14ac:dyDescent="0.25">
      <c r="A165" s="148"/>
      <c r="B165" s="127"/>
      <c r="D165" s="151"/>
      <c r="E165" s="129"/>
      <c r="F165" s="119"/>
      <c r="G165" s="119"/>
      <c r="H165" s="119"/>
      <c r="I165" s="119"/>
      <c r="J165" s="119"/>
      <c r="K165" s="119"/>
      <c r="L165" s="119"/>
      <c r="M165" s="119"/>
      <c r="N165" s="119"/>
      <c r="O165" s="119"/>
      <c r="P165" s="119"/>
      <c r="Q165" s="119"/>
      <c r="R165" s="119"/>
      <c r="S165" s="128"/>
      <c r="T165" s="119"/>
      <c r="U165" s="163"/>
      <c r="V165" s="163"/>
      <c r="W165" s="163"/>
      <c r="X165" s="163"/>
    </row>
    <row r="166" spans="1:24" ht="33" customHeight="1" x14ac:dyDescent="0.25">
      <c r="A166" s="148"/>
      <c r="B166" s="127" t="s">
        <v>404</v>
      </c>
      <c r="D166" s="124" t="s">
        <v>346</v>
      </c>
      <c r="E166" s="129" t="s">
        <v>1</v>
      </c>
      <c r="F166" s="169"/>
      <c r="G166" s="169"/>
      <c r="H166" s="169"/>
      <c r="I166" s="169"/>
      <c r="J166" s="169"/>
      <c r="K166" s="169"/>
      <c r="L166" s="169"/>
      <c r="M166" s="169"/>
      <c r="N166" s="169"/>
      <c r="O166" s="169"/>
      <c r="P166" s="169"/>
      <c r="Q166" s="169"/>
      <c r="R166" s="119"/>
      <c r="S166" s="128"/>
      <c r="T166" s="119"/>
      <c r="U166" s="163"/>
      <c r="V166" s="163"/>
      <c r="W166" s="163"/>
      <c r="X166" s="163"/>
    </row>
    <row r="167" spans="1:24" ht="33" customHeight="1" x14ac:dyDescent="0.25">
      <c r="A167" s="148"/>
      <c r="B167" s="127"/>
      <c r="D167" s="124" t="s">
        <v>345</v>
      </c>
      <c r="E167" s="129"/>
      <c r="F167" s="169"/>
      <c r="G167" s="169"/>
      <c r="H167" s="169"/>
      <c r="I167" s="169"/>
      <c r="J167" s="169"/>
      <c r="K167" s="169"/>
      <c r="L167" s="169"/>
      <c r="M167" s="169"/>
      <c r="N167" s="169"/>
      <c r="O167" s="169"/>
      <c r="P167" s="169"/>
      <c r="Q167" s="169"/>
      <c r="R167" s="119"/>
      <c r="S167" s="128"/>
      <c r="T167" s="119"/>
      <c r="U167" s="163"/>
      <c r="V167" s="163"/>
      <c r="W167" s="163"/>
      <c r="X167" s="163"/>
    </row>
    <row r="168" spans="1:24" ht="33" customHeight="1" x14ac:dyDescent="0.25">
      <c r="A168" s="148"/>
      <c r="B168" s="127"/>
      <c r="D168" s="124" t="s">
        <v>536</v>
      </c>
      <c r="E168" s="129"/>
      <c r="F168" s="169"/>
      <c r="G168" s="169"/>
      <c r="H168" s="169"/>
      <c r="I168" s="169"/>
      <c r="J168" s="169"/>
      <c r="K168" s="169"/>
      <c r="L168" s="169"/>
      <c r="M168" s="169"/>
      <c r="N168" s="169"/>
      <c r="O168" s="169"/>
      <c r="P168" s="169"/>
      <c r="Q168" s="169"/>
      <c r="R168" s="119"/>
      <c r="S168" s="128"/>
      <c r="T168" s="119"/>
      <c r="U168" s="163"/>
      <c r="V168" s="163"/>
      <c r="W168" s="163"/>
      <c r="X168" s="163"/>
    </row>
    <row r="169" spans="1:24" ht="33" customHeight="1" x14ac:dyDescent="0.25">
      <c r="A169" s="148"/>
      <c r="B169" s="127"/>
      <c r="D169" s="123"/>
      <c r="E169" s="129"/>
      <c r="F169" s="168"/>
      <c r="G169" s="167"/>
      <c r="H169" s="167"/>
      <c r="I169" s="167"/>
      <c r="J169" s="167"/>
      <c r="K169" s="167"/>
      <c r="L169" s="167"/>
      <c r="M169" s="167"/>
      <c r="N169" s="167"/>
      <c r="O169" s="167"/>
      <c r="P169" s="167"/>
      <c r="Q169" s="166"/>
      <c r="R169" s="119"/>
      <c r="S169" s="128"/>
      <c r="T169" s="119"/>
      <c r="U169" s="163"/>
      <c r="V169" s="163"/>
      <c r="W169" s="163"/>
      <c r="X169" s="163"/>
    </row>
    <row r="170" spans="1:24" ht="66" customHeight="1" x14ac:dyDescent="0.25">
      <c r="A170" s="148"/>
      <c r="B170" s="127" t="s">
        <v>421</v>
      </c>
      <c r="D170" s="124" t="s">
        <v>346</v>
      </c>
      <c r="E170" s="129" t="s">
        <v>0</v>
      </c>
      <c r="F170" s="165">
        <v>0</v>
      </c>
      <c r="G170" s="165">
        <v>0</v>
      </c>
      <c r="H170" s="165">
        <v>0</v>
      </c>
      <c r="I170" s="165">
        <v>0</v>
      </c>
      <c r="J170" s="165">
        <v>0</v>
      </c>
      <c r="K170" s="165">
        <v>0</v>
      </c>
      <c r="L170" s="165">
        <v>0</v>
      </c>
      <c r="M170" s="165">
        <v>0</v>
      </c>
      <c r="N170" s="165">
        <v>0</v>
      </c>
      <c r="O170" s="165">
        <v>0</v>
      </c>
      <c r="P170" s="165">
        <v>0</v>
      </c>
      <c r="Q170" s="165">
        <v>0</v>
      </c>
      <c r="R170" s="165">
        <v>0</v>
      </c>
      <c r="S170" s="128"/>
      <c r="T170" s="119"/>
      <c r="U170" s="163"/>
      <c r="V170" s="163"/>
      <c r="W170" s="163"/>
      <c r="X170" s="163"/>
    </row>
    <row r="171" spans="1:24" ht="33" customHeight="1" x14ac:dyDescent="0.25">
      <c r="A171" s="148"/>
      <c r="B171" s="127"/>
      <c r="D171" s="124" t="s">
        <v>345</v>
      </c>
      <c r="E171" s="129"/>
      <c r="F171" s="165">
        <v>0</v>
      </c>
      <c r="G171" s="165">
        <v>0</v>
      </c>
      <c r="H171" s="165">
        <v>0</v>
      </c>
      <c r="I171" s="165">
        <v>0</v>
      </c>
      <c r="J171" s="165">
        <v>0</v>
      </c>
      <c r="K171" s="165">
        <v>0</v>
      </c>
      <c r="L171" s="165">
        <v>0</v>
      </c>
      <c r="M171" s="165">
        <v>0</v>
      </c>
      <c r="N171" s="165">
        <v>0</v>
      </c>
      <c r="O171" s="165">
        <v>0</v>
      </c>
      <c r="P171" s="165">
        <v>0</v>
      </c>
      <c r="Q171" s="165">
        <v>0</v>
      </c>
      <c r="R171" s="165">
        <v>0</v>
      </c>
      <c r="S171" s="128"/>
      <c r="T171" s="119"/>
      <c r="U171" s="163"/>
      <c r="V171" s="163"/>
      <c r="W171" s="163"/>
      <c r="X171" s="163"/>
    </row>
    <row r="172" spans="1:24" ht="33" customHeight="1" x14ac:dyDescent="0.25">
      <c r="A172" s="148"/>
      <c r="B172" s="127"/>
      <c r="D172" s="124" t="s">
        <v>536</v>
      </c>
      <c r="E172" s="129"/>
      <c r="F172" s="119"/>
      <c r="G172" s="119"/>
      <c r="H172" s="119"/>
      <c r="I172" s="119"/>
      <c r="J172" s="119"/>
      <c r="K172" s="119"/>
      <c r="L172" s="119"/>
      <c r="M172" s="119"/>
      <c r="N172" s="119"/>
      <c r="O172" s="119"/>
      <c r="P172" s="119"/>
      <c r="Q172" s="119"/>
      <c r="R172" s="117">
        <f>SUM(F172:Q172)</f>
        <v>0</v>
      </c>
      <c r="S172" s="118">
        <f>R172/12</f>
        <v>0</v>
      </c>
      <c r="T172" s="117">
        <f>MAX(F172:Q172)</f>
        <v>0</v>
      </c>
      <c r="U172" s="163"/>
      <c r="V172" s="163"/>
      <c r="W172" s="163"/>
      <c r="X172" s="163"/>
    </row>
    <row r="173" spans="1:24" ht="33" customHeight="1" x14ac:dyDescent="0.25">
      <c r="A173" s="148"/>
      <c r="B173" s="127"/>
      <c r="D173" s="123"/>
      <c r="E173" s="129"/>
      <c r="F173" s="111"/>
      <c r="G173" s="111"/>
      <c r="H173" s="111"/>
      <c r="I173" s="111"/>
      <c r="J173" s="111"/>
      <c r="K173" s="111"/>
      <c r="L173" s="111"/>
      <c r="M173" s="111"/>
      <c r="N173" s="111"/>
      <c r="O173" s="111"/>
      <c r="P173" s="111"/>
      <c r="Q173" s="111"/>
      <c r="R173" s="119"/>
      <c r="S173" s="128"/>
      <c r="T173" s="164"/>
      <c r="U173" s="163"/>
      <c r="V173" s="163"/>
      <c r="W173" s="163"/>
      <c r="X173" s="163"/>
    </row>
    <row r="174" spans="1:24" ht="63" customHeight="1" x14ac:dyDescent="0.25">
      <c r="A174" s="148"/>
      <c r="B174" s="127" t="s">
        <v>420</v>
      </c>
      <c r="D174" s="124" t="s">
        <v>346</v>
      </c>
      <c r="E174" s="129" t="s">
        <v>0</v>
      </c>
      <c r="F174" s="119">
        <f t="shared" ref="F174:R174" si="24">F109+F123+F137+F150+F162</f>
        <v>1669.6100000000001</v>
      </c>
      <c r="G174" s="119">
        <f t="shared" si="24"/>
        <v>1506.65</v>
      </c>
      <c r="H174" s="119">
        <f t="shared" si="24"/>
        <v>1550.7200000000003</v>
      </c>
      <c r="I174" s="119">
        <f t="shared" si="24"/>
        <v>1385.51</v>
      </c>
      <c r="J174" s="119">
        <f t="shared" si="24"/>
        <v>1612.85</v>
      </c>
      <c r="K174" s="119">
        <f t="shared" si="24"/>
        <v>1317.33</v>
      </c>
      <c r="L174" s="119">
        <f t="shared" si="24"/>
        <v>1351.3899999999999</v>
      </c>
      <c r="M174" s="119">
        <f t="shared" si="24"/>
        <v>1665.76</v>
      </c>
      <c r="N174" s="119">
        <f t="shared" si="24"/>
        <v>1571.38</v>
      </c>
      <c r="O174" s="119">
        <f t="shared" si="24"/>
        <v>1696.4</v>
      </c>
      <c r="P174" s="119">
        <f t="shared" si="24"/>
        <v>1478.57</v>
      </c>
      <c r="Q174" s="119">
        <f t="shared" si="24"/>
        <v>2031.23</v>
      </c>
      <c r="R174" s="119">
        <f t="shared" si="24"/>
        <v>18837.399999999998</v>
      </c>
      <c r="S174" s="118">
        <f>R174/12</f>
        <v>1569.7833333333331</v>
      </c>
      <c r="T174" s="126">
        <f>MAX(F174:Q174)</f>
        <v>2031.23</v>
      </c>
      <c r="U174" s="163"/>
      <c r="V174" s="163"/>
      <c r="W174" s="163"/>
      <c r="X174" s="163"/>
    </row>
    <row r="175" spans="1:24" ht="33" customHeight="1" x14ac:dyDescent="0.25">
      <c r="A175" s="148"/>
      <c r="B175" s="127"/>
      <c r="D175" s="124" t="s">
        <v>345</v>
      </c>
      <c r="E175" s="129"/>
      <c r="F175" s="119">
        <f t="shared" ref="F175:R175" si="25">F110+F124+F138+F151+F163</f>
        <v>2112.71</v>
      </c>
      <c r="G175" s="119">
        <f t="shared" si="25"/>
        <v>1698.07</v>
      </c>
      <c r="H175" s="119">
        <f t="shared" si="25"/>
        <v>1582.96</v>
      </c>
      <c r="I175" s="119">
        <f t="shared" si="25"/>
        <v>1811.4</v>
      </c>
      <c r="J175" s="119">
        <f t="shared" si="25"/>
        <v>1397.5800000000002</v>
      </c>
      <c r="K175" s="119">
        <f t="shared" si="25"/>
        <v>1594.46</v>
      </c>
      <c r="L175" s="119">
        <f t="shared" si="25"/>
        <v>1434.5299999999997</v>
      </c>
      <c r="M175" s="119">
        <f t="shared" si="25"/>
        <v>803.16000000000008</v>
      </c>
      <c r="N175" s="119">
        <f t="shared" si="25"/>
        <v>0</v>
      </c>
      <c r="O175" s="119">
        <f t="shared" si="25"/>
        <v>0</v>
      </c>
      <c r="P175" s="119">
        <f t="shared" si="25"/>
        <v>0</v>
      </c>
      <c r="Q175" s="119">
        <f t="shared" si="25"/>
        <v>0</v>
      </c>
      <c r="R175" s="119">
        <f t="shared" si="25"/>
        <v>12434.869999999999</v>
      </c>
      <c r="S175" s="118">
        <f>R175/12</f>
        <v>1036.2391666666665</v>
      </c>
      <c r="T175" s="117">
        <f>MAX(F175:Q175)</f>
        <v>2112.71</v>
      </c>
      <c r="U175" s="163"/>
      <c r="V175" s="163"/>
      <c r="W175" s="163"/>
      <c r="X175" s="163"/>
    </row>
    <row r="176" spans="1:24" ht="33" customHeight="1" x14ac:dyDescent="0.25">
      <c r="A176" s="148"/>
      <c r="B176" s="127"/>
      <c r="D176" s="124" t="s">
        <v>536</v>
      </c>
      <c r="E176" s="129"/>
      <c r="F176" s="119">
        <f t="shared" ref="F176:R176" si="26">F111+F125+F139+F152+F164</f>
        <v>0</v>
      </c>
      <c r="G176" s="119">
        <f t="shared" si="26"/>
        <v>0</v>
      </c>
      <c r="H176" s="119">
        <f t="shared" si="26"/>
        <v>0</v>
      </c>
      <c r="I176" s="119">
        <f t="shared" si="26"/>
        <v>0</v>
      </c>
      <c r="J176" s="119">
        <f t="shared" si="26"/>
        <v>0</v>
      </c>
      <c r="K176" s="119">
        <f t="shared" si="26"/>
        <v>0</v>
      </c>
      <c r="L176" s="119">
        <f t="shared" si="26"/>
        <v>0</v>
      </c>
      <c r="M176" s="119">
        <f t="shared" si="26"/>
        <v>0</v>
      </c>
      <c r="N176" s="119">
        <f t="shared" si="26"/>
        <v>0</v>
      </c>
      <c r="O176" s="119">
        <f t="shared" si="26"/>
        <v>0</v>
      </c>
      <c r="P176" s="119">
        <f t="shared" si="26"/>
        <v>0</v>
      </c>
      <c r="Q176" s="119">
        <f t="shared" si="26"/>
        <v>0</v>
      </c>
      <c r="R176" s="119">
        <f t="shared" si="26"/>
        <v>0</v>
      </c>
      <c r="S176" s="118">
        <f>R176/12</f>
        <v>0</v>
      </c>
      <c r="T176" s="117">
        <f>MAX(F176:Q176)</f>
        <v>0</v>
      </c>
      <c r="U176" s="163"/>
      <c r="V176" s="163"/>
      <c r="W176" s="163"/>
      <c r="X176" s="163"/>
    </row>
    <row r="177" spans="1:24" ht="33" customHeight="1" x14ac:dyDescent="0.25">
      <c r="A177" s="148"/>
      <c r="B177" s="127"/>
      <c r="D177" s="123"/>
      <c r="E177" s="129"/>
      <c r="F177" s="119"/>
      <c r="G177" s="119"/>
      <c r="H177" s="119"/>
      <c r="I177" s="119"/>
      <c r="J177" s="119"/>
      <c r="K177" s="119"/>
      <c r="L177" s="119"/>
      <c r="M177" s="119"/>
      <c r="N177" s="119"/>
      <c r="O177" s="119"/>
      <c r="P177" s="119"/>
      <c r="Q177" s="119"/>
      <c r="R177" s="119"/>
      <c r="S177" s="128"/>
      <c r="T177" s="164"/>
      <c r="U177" s="163"/>
      <c r="V177" s="163"/>
      <c r="W177" s="163"/>
      <c r="X177" s="163"/>
    </row>
    <row r="178" spans="1:24" ht="48.75" customHeight="1" x14ac:dyDescent="0.25">
      <c r="A178" s="148"/>
      <c r="B178" s="127" t="s">
        <v>409</v>
      </c>
      <c r="D178" s="123"/>
      <c r="E178" s="129" t="s">
        <v>1</v>
      </c>
      <c r="F178" s="119"/>
      <c r="G178" s="119"/>
      <c r="H178" s="119"/>
      <c r="I178" s="119"/>
      <c r="J178" s="119"/>
      <c r="K178" s="119"/>
      <c r="L178" s="119"/>
      <c r="M178" s="119"/>
      <c r="N178" s="119"/>
      <c r="O178" s="119"/>
      <c r="P178" s="119"/>
      <c r="Q178" s="119"/>
      <c r="R178" s="119"/>
      <c r="S178" s="128"/>
      <c r="T178" s="164"/>
      <c r="U178" s="163"/>
      <c r="V178" s="163"/>
      <c r="W178" s="163"/>
      <c r="X178" s="163"/>
    </row>
    <row r="179" spans="1:24" ht="33" customHeight="1" x14ac:dyDescent="0.25">
      <c r="A179" s="148"/>
      <c r="B179" s="127"/>
      <c r="D179" s="124" t="s">
        <v>346</v>
      </c>
      <c r="E179" s="129"/>
      <c r="F179" s="119"/>
      <c r="G179" s="119"/>
      <c r="H179" s="119"/>
      <c r="I179" s="119"/>
      <c r="J179" s="119"/>
      <c r="K179" s="119"/>
      <c r="L179" s="119"/>
      <c r="M179" s="119"/>
      <c r="N179" s="119"/>
      <c r="O179" s="119"/>
      <c r="P179" s="119"/>
      <c r="Q179" s="119"/>
      <c r="R179" s="119"/>
      <c r="S179" s="128"/>
      <c r="T179" s="164"/>
      <c r="U179" s="163"/>
      <c r="V179" s="163"/>
      <c r="W179" s="163"/>
      <c r="X179" s="163"/>
    </row>
    <row r="180" spans="1:24" ht="33" customHeight="1" x14ac:dyDescent="0.25">
      <c r="A180" s="148"/>
      <c r="B180" s="127"/>
      <c r="D180" s="124" t="s">
        <v>345</v>
      </c>
      <c r="E180" s="129"/>
      <c r="F180" s="119"/>
      <c r="G180" s="119"/>
      <c r="H180" s="119"/>
      <c r="I180" s="119"/>
      <c r="J180" s="119"/>
      <c r="K180" s="119"/>
      <c r="L180" s="119"/>
      <c r="M180" s="119"/>
      <c r="N180" s="119"/>
      <c r="O180" s="119"/>
      <c r="P180" s="119"/>
      <c r="Q180" s="119"/>
      <c r="R180" s="117"/>
      <c r="S180" s="118"/>
      <c r="T180" s="117">
        <f>MAX(F180:Q180)</f>
        <v>0</v>
      </c>
      <c r="U180" s="163"/>
      <c r="V180" s="163"/>
      <c r="W180" s="163"/>
      <c r="X180" s="163"/>
    </row>
    <row r="181" spans="1:24" ht="33" customHeight="1" x14ac:dyDescent="0.25">
      <c r="A181" s="148"/>
      <c r="B181" s="127"/>
      <c r="D181" s="124" t="s">
        <v>536</v>
      </c>
      <c r="E181" s="129"/>
      <c r="F181" s="119"/>
      <c r="G181" s="119"/>
      <c r="H181" s="119"/>
      <c r="I181" s="119"/>
      <c r="J181" s="119"/>
      <c r="K181" s="119"/>
      <c r="L181" s="119"/>
      <c r="M181" s="119"/>
      <c r="N181" s="119"/>
      <c r="O181" s="119"/>
      <c r="P181" s="119"/>
      <c r="Q181" s="119"/>
      <c r="R181" s="119"/>
      <c r="S181" s="128"/>
      <c r="T181" s="164"/>
      <c r="U181" s="163"/>
      <c r="V181" s="163"/>
      <c r="W181" s="163"/>
      <c r="X181" s="163"/>
    </row>
    <row r="182" spans="1:24" ht="33" customHeight="1" x14ac:dyDescent="0.25">
      <c r="A182" s="148"/>
      <c r="B182" s="127" t="s">
        <v>419</v>
      </c>
      <c r="D182" s="123"/>
      <c r="E182" s="129"/>
      <c r="F182" s="119"/>
      <c r="G182" s="119"/>
      <c r="H182" s="119"/>
      <c r="I182" s="119"/>
      <c r="J182" s="119"/>
      <c r="K182" s="119"/>
      <c r="L182" s="119"/>
      <c r="M182" s="119"/>
      <c r="N182" s="119"/>
      <c r="O182" s="119"/>
      <c r="P182" s="119"/>
      <c r="Q182" s="119"/>
      <c r="R182" s="119"/>
      <c r="S182" s="128"/>
      <c r="T182" s="164"/>
      <c r="U182" s="163"/>
      <c r="V182" s="163"/>
      <c r="W182" s="163"/>
      <c r="X182" s="163"/>
    </row>
    <row r="183" spans="1:24" ht="45.75" customHeight="1" x14ac:dyDescent="0.25">
      <c r="A183" s="148"/>
      <c r="B183" s="127" t="s">
        <v>358</v>
      </c>
      <c r="D183" s="124" t="s">
        <v>346</v>
      </c>
      <c r="E183" s="129" t="s">
        <v>0</v>
      </c>
      <c r="F183" s="119">
        <f t="shared" ref="F183:Q183" si="27">F170+F157+F145+F131+F117</f>
        <v>374.68700000000001</v>
      </c>
      <c r="G183" s="119">
        <f t="shared" si="27"/>
        <v>237.68099999999998</v>
      </c>
      <c r="H183" s="119">
        <f t="shared" si="27"/>
        <v>296.05</v>
      </c>
      <c r="I183" s="119">
        <f t="shared" si="27"/>
        <v>156.251</v>
      </c>
      <c r="J183" s="119">
        <f t="shared" si="27"/>
        <v>221.696</v>
      </c>
      <c r="K183" s="119">
        <f t="shared" si="27"/>
        <v>168.10499999999999</v>
      </c>
      <c r="L183" s="119">
        <f t="shared" si="27"/>
        <v>170.16300000000001</v>
      </c>
      <c r="M183" s="119">
        <f t="shared" si="27"/>
        <v>126.64100000000002</v>
      </c>
      <c r="N183" s="119">
        <f t="shared" si="27"/>
        <v>157.01899999999998</v>
      </c>
      <c r="O183" s="119">
        <f t="shared" si="27"/>
        <v>322.22300000000001</v>
      </c>
      <c r="P183" s="119">
        <f t="shared" si="27"/>
        <v>214.608</v>
      </c>
      <c r="Q183" s="119">
        <f t="shared" si="27"/>
        <v>320.89400000000001</v>
      </c>
      <c r="R183" s="117">
        <f>SUM(F183:Q183)</f>
        <v>2766.018</v>
      </c>
      <c r="S183" s="122">
        <f>R183/12</f>
        <v>230.50149999999999</v>
      </c>
      <c r="T183" s="126">
        <f>MAX(F183:Q183)</f>
        <v>374.68700000000001</v>
      </c>
      <c r="U183" s="163"/>
      <c r="V183" s="163"/>
      <c r="W183" s="163"/>
      <c r="X183" s="163"/>
    </row>
    <row r="184" spans="1:24" ht="33" customHeight="1" x14ac:dyDescent="0.25">
      <c r="A184" s="148"/>
      <c r="B184" s="127"/>
      <c r="D184" s="124" t="s">
        <v>345</v>
      </c>
      <c r="E184" s="129"/>
      <c r="F184" s="119">
        <f t="shared" ref="F184:Q184" si="28">F171+F158+F146+F132+F118</f>
        <v>293.25799999999998</v>
      </c>
      <c r="G184" s="119">
        <f t="shared" si="28"/>
        <v>203.07299999999998</v>
      </c>
      <c r="H184" s="119">
        <f t="shared" si="28"/>
        <v>209.35</v>
      </c>
      <c r="I184" s="119">
        <f t="shared" si="28"/>
        <v>269.89299999999997</v>
      </c>
      <c r="J184" s="119">
        <f t="shared" si="28"/>
        <v>234.654</v>
      </c>
      <c r="K184" s="119">
        <f t="shared" si="28"/>
        <v>156.26499999999999</v>
      </c>
      <c r="L184" s="119">
        <f t="shared" si="28"/>
        <v>227.74833333333333</v>
      </c>
      <c r="M184" s="119">
        <f t="shared" si="28"/>
        <v>227.74833333333333</v>
      </c>
      <c r="N184" s="119">
        <f t="shared" si="28"/>
        <v>227.74833333333333</v>
      </c>
      <c r="O184" s="119">
        <f t="shared" si="28"/>
        <v>227.74833333333333</v>
      </c>
      <c r="P184" s="119">
        <f t="shared" si="28"/>
        <v>227.74833333333333</v>
      </c>
      <c r="Q184" s="119">
        <f t="shared" si="28"/>
        <v>227.74833333333333</v>
      </c>
      <c r="R184" s="117">
        <f>SUM(F184:Q184)</f>
        <v>2732.9830000000006</v>
      </c>
      <c r="S184" s="118">
        <f>R184/12</f>
        <v>227.74858333333339</v>
      </c>
      <c r="T184" s="117">
        <f>MAX(F184:Q184)</f>
        <v>293.25799999999998</v>
      </c>
      <c r="U184" s="163"/>
      <c r="V184" s="163"/>
      <c r="W184" s="163"/>
      <c r="X184" s="163"/>
    </row>
    <row r="185" spans="1:24" ht="33" customHeight="1" x14ac:dyDescent="0.25">
      <c r="A185" s="148"/>
      <c r="B185" s="127"/>
      <c r="D185" s="124" t="s">
        <v>536</v>
      </c>
      <c r="E185" s="129"/>
      <c r="F185" s="119">
        <f t="shared" ref="F185:Q185" si="29">F172+F159+F147+F133+F119</f>
        <v>397.59916666666663</v>
      </c>
      <c r="G185" s="119">
        <f t="shared" si="29"/>
        <v>397.59916666666663</v>
      </c>
      <c r="H185" s="119">
        <f t="shared" si="29"/>
        <v>397.59916666666663</v>
      </c>
      <c r="I185" s="119">
        <f t="shared" si="29"/>
        <v>397.59916666666663</v>
      </c>
      <c r="J185" s="119">
        <f t="shared" si="29"/>
        <v>397.59916666666663</v>
      </c>
      <c r="K185" s="119">
        <f t="shared" si="29"/>
        <v>397.59916666666663</v>
      </c>
      <c r="L185" s="119">
        <f t="shared" si="29"/>
        <v>397.59916666666663</v>
      </c>
      <c r="M185" s="119">
        <f t="shared" si="29"/>
        <v>397.59916666666663</v>
      </c>
      <c r="N185" s="119">
        <f t="shared" si="29"/>
        <v>397.59916666666663</v>
      </c>
      <c r="O185" s="119">
        <f t="shared" si="29"/>
        <v>397.59916666666663</v>
      </c>
      <c r="P185" s="119">
        <f t="shared" si="29"/>
        <v>397.59916666666663</v>
      </c>
      <c r="Q185" s="119">
        <f t="shared" si="29"/>
        <v>397.59916666666663</v>
      </c>
      <c r="R185" s="119">
        <f>R172+R159+R147+R133+R119</f>
        <v>4771.1900000000005</v>
      </c>
      <c r="S185" s="118">
        <f>R185/12</f>
        <v>397.59916666666669</v>
      </c>
      <c r="T185" s="117">
        <f>MAX(F185:Q185)</f>
        <v>397.59916666666663</v>
      </c>
      <c r="U185" s="163"/>
      <c r="V185" s="163"/>
      <c r="W185" s="163"/>
      <c r="X185" s="163"/>
    </row>
    <row r="186" spans="1:24" ht="33" customHeight="1" x14ac:dyDescent="0.25">
      <c r="A186" s="148"/>
      <c r="B186" s="127"/>
      <c r="D186" s="123"/>
      <c r="E186" s="129"/>
      <c r="F186" s="119"/>
      <c r="G186" s="119"/>
      <c r="H186" s="119"/>
      <c r="I186" s="119"/>
      <c r="J186" s="119"/>
      <c r="K186" s="119"/>
      <c r="L186" s="119"/>
      <c r="M186" s="119"/>
      <c r="N186" s="119"/>
      <c r="O186" s="119"/>
      <c r="P186" s="119"/>
      <c r="Q186" s="119"/>
      <c r="R186" s="119"/>
      <c r="S186" s="128"/>
      <c r="T186" s="164"/>
      <c r="U186" s="163"/>
      <c r="V186" s="163"/>
      <c r="W186" s="163"/>
      <c r="X186" s="163"/>
    </row>
    <row r="187" spans="1:24" ht="33" customHeight="1" x14ac:dyDescent="0.25">
      <c r="A187" s="148"/>
      <c r="B187" s="127"/>
      <c r="D187" s="123"/>
      <c r="E187" s="129"/>
      <c r="F187" s="119"/>
      <c r="G187" s="119"/>
      <c r="H187" s="119"/>
      <c r="I187" s="119"/>
      <c r="J187" s="119"/>
      <c r="K187" s="119"/>
      <c r="L187" s="119"/>
      <c r="M187" s="119"/>
      <c r="N187" s="119"/>
      <c r="O187" s="119"/>
      <c r="P187" s="119"/>
      <c r="Q187" s="119"/>
      <c r="R187" s="119"/>
      <c r="S187" s="128"/>
      <c r="T187" s="164"/>
      <c r="U187" s="163"/>
      <c r="V187" s="163"/>
      <c r="W187" s="163"/>
      <c r="X187" s="163"/>
    </row>
    <row r="188" spans="1:24" ht="42.75" customHeight="1" x14ac:dyDescent="0.25">
      <c r="A188" s="148"/>
      <c r="B188" s="127" t="s">
        <v>418</v>
      </c>
      <c r="D188" s="123"/>
      <c r="E188" s="129"/>
      <c r="F188" s="162"/>
      <c r="G188" s="119"/>
      <c r="H188" s="119"/>
      <c r="I188" s="119"/>
      <c r="J188" s="119"/>
      <c r="K188" s="119"/>
      <c r="L188" s="119"/>
      <c r="M188" s="119"/>
      <c r="N188" s="119"/>
      <c r="O188" s="119"/>
      <c r="P188" s="119"/>
      <c r="Q188" s="119"/>
      <c r="R188" s="119"/>
      <c r="S188" s="128"/>
      <c r="T188" s="111"/>
    </row>
    <row r="189" spans="1:24" ht="39" customHeight="1" x14ac:dyDescent="0.25">
      <c r="A189" s="148">
        <v>13</v>
      </c>
      <c r="B189" s="127" t="s">
        <v>417</v>
      </c>
      <c r="D189" s="123"/>
      <c r="E189" s="129"/>
      <c r="F189" s="119"/>
      <c r="G189" s="119"/>
      <c r="H189" s="119"/>
      <c r="I189" s="119"/>
      <c r="J189" s="119"/>
      <c r="K189" s="119"/>
      <c r="L189" s="150"/>
      <c r="M189" s="150"/>
      <c r="N189" s="119"/>
      <c r="O189" s="119"/>
      <c r="P189" s="119"/>
      <c r="Q189" s="119"/>
      <c r="R189" s="119"/>
      <c r="S189" s="128"/>
      <c r="T189" s="111"/>
    </row>
    <row r="190" spans="1:24" ht="49.5" customHeight="1" x14ac:dyDescent="0.25">
      <c r="A190" s="148"/>
      <c r="B190" s="127" t="s">
        <v>405</v>
      </c>
      <c r="D190" s="124" t="s">
        <v>346</v>
      </c>
      <c r="E190" s="129" t="s">
        <v>0</v>
      </c>
      <c r="F190" s="119">
        <v>555.00055747299996</v>
      </c>
      <c r="G190" s="119">
        <v>854.08912065560003</v>
      </c>
      <c r="H190" s="119">
        <v>748.656767092</v>
      </c>
      <c r="I190" s="119">
        <v>769.510554308</v>
      </c>
      <c r="J190" s="119">
        <v>759.45967116199995</v>
      </c>
      <c r="K190" s="119">
        <v>839.75636157700001</v>
      </c>
      <c r="L190" s="119">
        <v>725.36044307999998</v>
      </c>
      <c r="M190" s="119">
        <v>885.43811164299996</v>
      </c>
      <c r="N190" s="119">
        <v>927.41853030100003</v>
      </c>
      <c r="O190" s="119">
        <v>903.10619516099996</v>
      </c>
      <c r="P190" s="119">
        <v>891.52161478200003</v>
      </c>
      <c r="Q190" s="119">
        <v>748.33057553499998</v>
      </c>
      <c r="R190" s="117">
        <f>SUM(F190:Q190)</f>
        <v>9607.6485027695999</v>
      </c>
      <c r="S190" s="118">
        <f>R190/12</f>
        <v>800.63737523079999</v>
      </c>
      <c r="T190" s="117">
        <f>MAX(F190:Q190)</f>
        <v>927.41853030100003</v>
      </c>
    </row>
    <row r="191" spans="1:24" ht="33" customHeight="1" x14ac:dyDescent="0.25">
      <c r="A191" s="148"/>
      <c r="B191" s="127"/>
      <c r="D191" s="124" t="s">
        <v>345</v>
      </c>
      <c r="E191" s="129"/>
      <c r="F191" s="119">
        <v>525.65463099999999</v>
      </c>
      <c r="G191" s="119">
        <v>0</v>
      </c>
      <c r="H191" s="119">
        <v>0</v>
      </c>
      <c r="I191" s="119">
        <v>916.19265900000005</v>
      </c>
      <c r="J191" s="119">
        <v>854.57258999999999</v>
      </c>
      <c r="K191" s="119">
        <v>971.24433999999997</v>
      </c>
      <c r="L191" s="119">
        <v>976.23</v>
      </c>
      <c r="M191" s="119">
        <v>1008.2934770000001</v>
      </c>
      <c r="N191" s="119">
        <f t="shared" ref="L191:Q192" si="30">(1600*0.85*8.76*0.9353)/12</f>
        <v>928.56584000000009</v>
      </c>
      <c r="O191" s="119">
        <f t="shared" si="30"/>
        <v>928.56584000000009</v>
      </c>
      <c r="P191" s="119">
        <f t="shared" si="30"/>
        <v>928.56584000000009</v>
      </c>
      <c r="Q191" s="119">
        <f t="shared" si="30"/>
        <v>928.56584000000009</v>
      </c>
      <c r="R191" s="117">
        <f>SUM(F191:Q191)</f>
        <v>8966.4510570000002</v>
      </c>
      <c r="S191" s="118">
        <f>R191/12</f>
        <v>747.20425475000002</v>
      </c>
      <c r="T191" s="117">
        <f>MAX(F191:Q191)</f>
        <v>1008.2934770000001</v>
      </c>
    </row>
    <row r="192" spans="1:24" ht="33" customHeight="1" x14ac:dyDescent="0.25">
      <c r="A192" s="148"/>
      <c r="B192" s="127"/>
      <c r="D192" s="124" t="s">
        <v>536</v>
      </c>
      <c r="E192" s="129"/>
      <c r="F192" s="119">
        <f>(1600*0.85*8.76*0.9353)/12</f>
        <v>928.56584000000009</v>
      </c>
      <c r="G192" s="119">
        <f t="shared" ref="G192:K192" si="31">(1600*0.85*8.76*0.9353)/12</f>
        <v>928.56584000000009</v>
      </c>
      <c r="H192" s="119">
        <f t="shared" si="31"/>
        <v>928.56584000000009</v>
      </c>
      <c r="I192" s="119">
        <f t="shared" si="31"/>
        <v>928.56584000000009</v>
      </c>
      <c r="J192" s="119">
        <f t="shared" si="31"/>
        <v>928.56584000000009</v>
      </c>
      <c r="K192" s="119">
        <f t="shared" si="31"/>
        <v>928.56584000000009</v>
      </c>
      <c r="L192" s="119">
        <f t="shared" si="30"/>
        <v>928.56584000000009</v>
      </c>
      <c r="M192" s="119">
        <f t="shared" si="30"/>
        <v>928.56584000000009</v>
      </c>
      <c r="N192" s="119">
        <f t="shared" si="30"/>
        <v>928.56584000000009</v>
      </c>
      <c r="O192" s="119">
        <f t="shared" si="30"/>
        <v>928.56584000000009</v>
      </c>
      <c r="P192" s="119">
        <f t="shared" si="30"/>
        <v>928.56584000000009</v>
      </c>
      <c r="Q192" s="119">
        <f t="shared" si="30"/>
        <v>928.56584000000009</v>
      </c>
      <c r="R192" s="117">
        <f>SUM(F192:Q192)</f>
        <v>11142.790079999999</v>
      </c>
      <c r="S192" s="118">
        <f>R192/12</f>
        <v>928.56583999999987</v>
      </c>
      <c r="T192" s="117">
        <f>MAX(F192:Q192)</f>
        <v>928.56584000000009</v>
      </c>
    </row>
    <row r="193" spans="1:20" ht="33" customHeight="1" x14ac:dyDescent="0.25">
      <c r="A193" s="148"/>
      <c r="B193" s="127"/>
      <c r="D193" s="123"/>
      <c r="E193" s="129"/>
      <c r="F193" s="162"/>
      <c r="G193" s="119"/>
      <c r="H193" s="119"/>
      <c r="I193" s="119"/>
      <c r="J193" s="119"/>
      <c r="K193" s="119"/>
      <c r="L193" s="119"/>
      <c r="M193" s="119"/>
      <c r="N193" s="119"/>
      <c r="O193" s="119"/>
      <c r="P193" s="119"/>
      <c r="Q193" s="119"/>
      <c r="R193" s="119"/>
      <c r="S193" s="128"/>
      <c r="T193" s="111"/>
    </row>
    <row r="194" spans="1:20" ht="33" customHeight="1" x14ac:dyDescent="0.25">
      <c r="A194" s="148"/>
      <c r="B194" s="127" t="s">
        <v>404</v>
      </c>
      <c r="D194" s="124" t="s">
        <v>346</v>
      </c>
      <c r="E194" s="129" t="s">
        <v>1</v>
      </c>
      <c r="F194" s="119">
        <v>13.81</v>
      </c>
      <c r="G194" s="119">
        <v>13.81</v>
      </c>
      <c r="H194" s="119">
        <v>13.81</v>
      </c>
      <c r="I194" s="119">
        <v>13.81</v>
      </c>
      <c r="J194" s="119">
        <v>13.81</v>
      </c>
      <c r="K194" s="119">
        <v>13.81</v>
      </c>
      <c r="L194" s="119">
        <v>13.81</v>
      </c>
      <c r="M194" s="119">
        <v>13.81</v>
      </c>
      <c r="N194" s="119">
        <v>13.81</v>
      </c>
      <c r="O194" s="119">
        <v>13.81</v>
      </c>
      <c r="P194" s="119">
        <v>13.81</v>
      </c>
      <c r="Q194" s="119">
        <v>13.81</v>
      </c>
      <c r="R194" s="119"/>
      <c r="S194" s="128"/>
      <c r="T194" s="111"/>
    </row>
    <row r="195" spans="1:20" ht="33" customHeight="1" x14ac:dyDescent="0.25">
      <c r="A195" s="148"/>
      <c r="B195" s="127"/>
      <c r="D195" s="124" t="s">
        <v>345</v>
      </c>
      <c r="E195" s="129"/>
      <c r="F195" s="119">
        <v>14.183999999999999</v>
      </c>
      <c r="G195" s="119">
        <v>14.183999999999999</v>
      </c>
      <c r="H195" s="119">
        <v>14.183999999999999</v>
      </c>
      <c r="I195" s="119">
        <v>14.183999999999999</v>
      </c>
      <c r="J195" s="119">
        <v>14.183999999999999</v>
      </c>
      <c r="K195" s="119">
        <v>14.183999999999999</v>
      </c>
      <c r="L195" s="119">
        <v>14.183999999999999</v>
      </c>
      <c r="M195" s="119">
        <v>14.183999999999999</v>
      </c>
      <c r="N195" s="119">
        <v>14.183999999999999</v>
      </c>
      <c r="O195" s="119">
        <v>14.183999999999999</v>
      </c>
      <c r="P195" s="119">
        <v>14.183999999999999</v>
      </c>
      <c r="Q195" s="119">
        <v>14.183999999999999</v>
      </c>
      <c r="R195" s="119"/>
      <c r="S195" s="128"/>
      <c r="T195" s="111"/>
    </row>
    <row r="196" spans="1:20" ht="33" customHeight="1" x14ac:dyDescent="0.25">
      <c r="A196" s="148"/>
      <c r="B196" s="127"/>
      <c r="D196" s="124" t="s">
        <v>536</v>
      </c>
      <c r="E196" s="129"/>
      <c r="F196" s="119">
        <v>14.18356</v>
      </c>
      <c r="G196" s="119">
        <v>14.18356</v>
      </c>
      <c r="H196" s="119">
        <v>14.18356</v>
      </c>
      <c r="I196" s="119">
        <v>14.18356</v>
      </c>
      <c r="J196" s="119">
        <v>14.18356</v>
      </c>
      <c r="K196" s="119">
        <v>14.18356</v>
      </c>
      <c r="L196" s="119">
        <v>14.18356</v>
      </c>
      <c r="M196" s="119">
        <v>14.18356</v>
      </c>
      <c r="N196" s="119">
        <v>14.18356</v>
      </c>
      <c r="O196" s="119">
        <v>14.18356</v>
      </c>
      <c r="P196" s="119">
        <v>14.18356</v>
      </c>
      <c r="Q196" s="119">
        <v>14.18356</v>
      </c>
      <c r="R196" s="119"/>
      <c r="S196" s="128"/>
      <c r="T196" s="111"/>
    </row>
    <row r="197" spans="1:20" ht="33" customHeight="1" x14ac:dyDescent="0.25">
      <c r="A197" s="148"/>
      <c r="B197" s="127"/>
      <c r="D197" s="123"/>
      <c r="E197" s="129"/>
      <c r="F197" s="119"/>
      <c r="G197" s="119"/>
      <c r="H197" s="119"/>
      <c r="I197" s="119"/>
      <c r="J197" s="119"/>
      <c r="K197" s="119"/>
      <c r="L197" s="119"/>
      <c r="M197" s="119"/>
      <c r="N197" s="119"/>
      <c r="O197" s="119"/>
      <c r="P197" s="119"/>
      <c r="Q197" s="119"/>
      <c r="R197" s="119"/>
      <c r="S197" s="128"/>
      <c r="T197" s="111"/>
    </row>
    <row r="198" spans="1:20" ht="33" customHeight="1" x14ac:dyDescent="0.25">
      <c r="A198" s="148"/>
      <c r="B198" s="127" t="s">
        <v>404</v>
      </c>
      <c r="D198" s="124" t="s">
        <v>346</v>
      </c>
      <c r="E198" s="129" t="s">
        <v>0</v>
      </c>
      <c r="F198" s="119">
        <f t="shared" ref="F198:M200" si="32">F194*F190/100</f>
        <v>76.6455769870213</v>
      </c>
      <c r="G198" s="119">
        <f t="shared" si="32"/>
        <v>117.94970756253836</v>
      </c>
      <c r="H198" s="119">
        <f t="shared" si="32"/>
        <v>103.38949953540521</v>
      </c>
      <c r="I198" s="119">
        <f t="shared" si="32"/>
        <v>106.2694075499348</v>
      </c>
      <c r="J198" s="119">
        <f t="shared" si="32"/>
        <v>104.88138058747219</v>
      </c>
      <c r="K198" s="119">
        <f t="shared" si="32"/>
        <v>115.97035353378371</v>
      </c>
      <c r="L198" s="119">
        <f t="shared" si="32"/>
        <v>100.17227718934801</v>
      </c>
      <c r="M198" s="119">
        <f t="shared" si="32"/>
        <v>122.27900321789829</v>
      </c>
      <c r="N198" s="119">
        <f t="shared" ref="N198:Q200" si="33">N194*N190/100</f>
        <v>128.07649903456812</v>
      </c>
      <c r="O198" s="119">
        <f t="shared" si="33"/>
        <v>124.71896555173409</v>
      </c>
      <c r="P198" s="119">
        <f t="shared" si="33"/>
        <v>123.11913500139421</v>
      </c>
      <c r="Q198" s="119">
        <f t="shared" si="33"/>
        <v>103.3444524813835</v>
      </c>
      <c r="R198" s="126">
        <f>SUM(F198:Q198)</f>
        <v>1326.8162582324819</v>
      </c>
      <c r="S198" s="122">
        <f>R198/12</f>
        <v>110.56802151937349</v>
      </c>
      <c r="T198" s="126">
        <f>MAX(F198:Q198)</f>
        <v>128.07649903456812</v>
      </c>
    </row>
    <row r="199" spans="1:20" ht="33" customHeight="1" x14ac:dyDescent="0.25">
      <c r="A199" s="148"/>
      <c r="B199" s="127"/>
      <c r="D199" s="124" t="s">
        <v>345</v>
      </c>
      <c r="E199" s="129"/>
      <c r="F199" s="119">
        <f t="shared" si="32"/>
        <v>74.558852861039995</v>
      </c>
      <c r="G199" s="119">
        <f t="shared" si="32"/>
        <v>0</v>
      </c>
      <c r="H199" s="119">
        <f t="shared" si="32"/>
        <v>0</v>
      </c>
      <c r="I199" s="119">
        <f t="shared" si="32"/>
        <v>129.95276675256</v>
      </c>
      <c r="J199" s="119">
        <f t="shared" si="32"/>
        <v>121.21257616559998</v>
      </c>
      <c r="K199" s="119">
        <f t="shared" si="32"/>
        <v>137.7612971856</v>
      </c>
      <c r="L199" s="119">
        <v>54.134</v>
      </c>
      <c r="M199" s="119">
        <v>89.99</v>
      </c>
      <c r="N199" s="119">
        <f t="shared" si="33"/>
        <v>131.7077787456</v>
      </c>
      <c r="O199" s="119">
        <f t="shared" si="33"/>
        <v>131.7077787456</v>
      </c>
      <c r="P199" s="119">
        <f t="shared" si="33"/>
        <v>131.7077787456</v>
      </c>
      <c r="Q199" s="119">
        <f t="shared" si="33"/>
        <v>131.7077787456</v>
      </c>
      <c r="R199" s="117">
        <f>SUM(F199:Q199)</f>
        <v>1134.4406079471999</v>
      </c>
      <c r="S199" s="118">
        <f>R199/12</f>
        <v>94.536717328933321</v>
      </c>
      <c r="T199" s="117">
        <f>MAX(F199:Q199)</f>
        <v>137.7612971856</v>
      </c>
    </row>
    <row r="200" spans="1:20" ht="33" customHeight="1" x14ac:dyDescent="0.25">
      <c r="A200" s="148"/>
      <c r="B200" s="127"/>
      <c r="D200" s="124" t="s">
        <v>536</v>
      </c>
      <c r="E200" s="129"/>
      <c r="F200" s="119">
        <f t="shared" si="32"/>
        <v>131.70369305590401</v>
      </c>
      <c r="G200" s="119">
        <f t="shared" si="32"/>
        <v>131.70369305590401</v>
      </c>
      <c r="H200" s="119">
        <f t="shared" si="32"/>
        <v>131.70369305590401</v>
      </c>
      <c r="I200" s="119">
        <f t="shared" si="32"/>
        <v>131.70369305590401</v>
      </c>
      <c r="J200" s="119">
        <f t="shared" si="32"/>
        <v>131.70369305590401</v>
      </c>
      <c r="K200" s="119">
        <f t="shared" si="32"/>
        <v>131.70369305590401</v>
      </c>
      <c r="L200" s="119">
        <f>L196*L192/100</f>
        <v>131.70369305590401</v>
      </c>
      <c r="M200" s="119">
        <f>M196*M192/100</f>
        <v>131.70369305590401</v>
      </c>
      <c r="N200" s="119">
        <f t="shared" si="33"/>
        <v>131.70369305590401</v>
      </c>
      <c r="O200" s="119">
        <f t="shared" si="33"/>
        <v>131.70369305590401</v>
      </c>
      <c r="P200" s="119">
        <f t="shared" si="33"/>
        <v>131.70369305590401</v>
      </c>
      <c r="Q200" s="119">
        <f t="shared" si="33"/>
        <v>131.70369305590401</v>
      </c>
      <c r="R200" s="117">
        <f>SUM(F200:Q200)</f>
        <v>1580.4443166708486</v>
      </c>
      <c r="S200" s="118">
        <f>R200/12</f>
        <v>131.70369305590404</v>
      </c>
      <c r="T200" s="117">
        <f>MAX(F200:Q200)</f>
        <v>131.70369305590401</v>
      </c>
    </row>
    <row r="201" spans="1:20" ht="33" customHeight="1" x14ac:dyDescent="0.25">
      <c r="A201" s="148"/>
      <c r="B201" s="127"/>
      <c r="D201" s="123"/>
      <c r="E201" s="129"/>
      <c r="F201" s="119"/>
      <c r="G201" s="119"/>
      <c r="H201" s="119"/>
      <c r="I201" s="119"/>
      <c r="J201" s="119"/>
      <c r="K201" s="119"/>
      <c r="L201" s="119"/>
      <c r="M201" s="119"/>
      <c r="N201" s="119"/>
      <c r="O201" s="119"/>
      <c r="P201" s="119"/>
      <c r="Q201" s="119"/>
      <c r="R201" s="119"/>
      <c r="S201" s="128"/>
      <c r="T201" s="111"/>
    </row>
    <row r="202" spans="1:20" ht="44.25" customHeight="1" x14ac:dyDescent="0.25">
      <c r="A202" s="148"/>
      <c r="B202" s="127" t="s">
        <v>403</v>
      </c>
      <c r="C202" s="120"/>
      <c r="D202" s="124" t="s">
        <v>346</v>
      </c>
      <c r="E202" s="129" t="s">
        <v>0</v>
      </c>
      <c r="F202" s="119">
        <v>76.483999999999995</v>
      </c>
      <c r="G202" s="119">
        <v>130.874</v>
      </c>
      <c r="H202" s="119">
        <v>47.73</v>
      </c>
      <c r="I202" s="119">
        <v>60.125</v>
      </c>
      <c r="J202" s="119">
        <v>93.433000000000007</v>
      </c>
      <c r="K202" s="119">
        <v>147.09299999999999</v>
      </c>
      <c r="L202" s="119">
        <v>140.31399999999999</v>
      </c>
      <c r="M202" s="119">
        <v>164.74199999999999</v>
      </c>
      <c r="N202" s="119">
        <v>143.166</v>
      </c>
      <c r="O202" s="119">
        <v>111.59699999999999</v>
      </c>
      <c r="P202" s="119">
        <v>120.629</v>
      </c>
      <c r="Q202" s="119">
        <v>106.858</v>
      </c>
      <c r="R202" s="117">
        <f>SUM(F202:Q202)</f>
        <v>1343.0449999999996</v>
      </c>
      <c r="S202" s="118">
        <f>R202/12</f>
        <v>111.92041666666664</v>
      </c>
      <c r="T202" s="117">
        <f>MAX(F202:Q202)</f>
        <v>164.74199999999999</v>
      </c>
    </row>
    <row r="203" spans="1:20" ht="33" customHeight="1" x14ac:dyDescent="0.25">
      <c r="A203" s="148"/>
      <c r="B203" s="127"/>
      <c r="C203" s="120"/>
      <c r="D203" s="124" t="s">
        <v>345</v>
      </c>
      <c r="E203" s="129"/>
      <c r="F203" s="119">
        <v>70.805000000000007</v>
      </c>
      <c r="G203" s="119">
        <v>109.89100000000001</v>
      </c>
      <c r="H203" s="119">
        <v>142.01</v>
      </c>
      <c r="I203" s="119">
        <v>143.096</v>
      </c>
      <c r="J203" s="119">
        <v>119.904</v>
      </c>
      <c r="K203" s="119">
        <v>117.76</v>
      </c>
      <c r="L203" s="119">
        <f>703.47/6</f>
        <v>117.245</v>
      </c>
      <c r="M203" s="119">
        <f t="shared" ref="M203:Q203" si="34">703.47/6</f>
        <v>117.245</v>
      </c>
      <c r="N203" s="119">
        <f t="shared" si="34"/>
        <v>117.245</v>
      </c>
      <c r="O203" s="119">
        <f t="shared" si="34"/>
        <v>117.245</v>
      </c>
      <c r="P203" s="119">
        <f t="shared" si="34"/>
        <v>117.245</v>
      </c>
      <c r="Q203" s="119">
        <f t="shared" si="34"/>
        <v>117.245</v>
      </c>
      <c r="R203" s="117">
        <f>SUM(F203:Q203)</f>
        <v>1406.9359999999997</v>
      </c>
      <c r="S203" s="118">
        <f>R203/12</f>
        <v>117.24466666666665</v>
      </c>
      <c r="T203" s="117">
        <f>MAX(F203:Q203)</f>
        <v>143.096</v>
      </c>
    </row>
    <row r="204" spans="1:20" ht="33" customHeight="1" x14ac:dyDescent="0.25">
      <c r="A204" s="148"/>
      <c r="B204" s="127"/>
      <c r="C204" s="120"/>
      <c r="D204" s="124" t="s">
        <v>536</v>
      </c>
      <c r="E204" s="129"/>
      <c r="F204" s="119">
        <f>F200*(1-0.019833)</f>
        <v>129.09161371152626</v>
      </c>
      <c r="G204" s="119">
        <f t="shared" ref="G204:Q204" si="35">G200*(1-0.019833)</f>
        <v>129.09161371152626</v>
      </c>
      <c r="H204" s="119">
        <f t="shared" si="35"/>
        <v>129.09161371152626</v>
      </c>
      <c r="I204" s="119">
        <f t="shared" si="35"/>
        <v>129.09161371152626</v>
      </c>
      <c r="J204" s="119">
        <f t="shared" si="35"/>
        <v>129.09161371152626</v>
      </c>
      <c r="K204" s="119">
        <f t="shared" si="35"/>
        <v>129.09161371152626</v>
      </c>
      <c r="L204" s="119">
        <f t="shared" si="35"/>
        <v>129.09161371152626</v>
      </c>
      <c r="M204" s="119">
        <f t="shared" si="35"/>
        <v>129.09161371152626</v>
      </c>
      <c r="N204" s="119">
        <f t="shared" si="35"/>
        <v>129.09161371152626</v>
      </c>
      <c r="O204" s="119">
        <f t="shared" si="35"/>
        <v>129.09161371152626</v>
      </c>
      <c r="P204" s="119">
        <f t="shared" si="35"/>
        <v>129.09161371152626</v>
      </c>
      <c r="Q204" s="119">
        <f t="shared" si="35"/>
        <v>129.09161371152626</v>
      </c>
      <c r="R204" s="117">
        <f>SUM(F204:Q204)</f>
        <v>1549.0993645383148</v>
      </c>
      <c r="S204" s="118">
        <f>R204/12</f>
        <v>129.09161371152624</v>
      </c>
      <c r="T204" s="117">
        <f>MAX(F204:Q204)</f>
        <v>129.09161371152626</v>
      </c>
    </row>
    <row r="205" spans="1:20" ht="33" customHeight="1" x14ac:dyDescent="0.25">
      <c r="A205" s="148"/>
      <c r="B205" s="127"/>
      <c r="C205" s="120"/>
      <c r="D205" s="151"/>
      <c r="E205" s="129"/>
      <c r="F205" s="119"/>
      <c r="G205" s="119"/>
      <c r="H205" s="119"/>
      <c r="I205" s="119"/>
      <c r="J205" s="119"/>
      <c r="K205" s="119"/>
      <c r="L205" s="119"/>
      <c r="M205" s="119"/>
      <c r="N205" s="119"/>
      <c r="O205" s="119"/>
      <c r="P205" s="119"/>
      <c r="Q205" s="119"/>
      <c r="R205" s="119"/>
      <c r="S205" s="128"/>
      <c r="T205" s="111"/>
    </row>
    <row r="206" spans="1:20" ht="67.5" customHeight="1" x14ac:dyDescent="0.25">
      <c r="A206" s="148"/>
      <c r="B206" s="127" t="s">
        <v>416</v>
      </c>
      <c r="C206" s="120"/>
      <c r="D206" s="124" t="s">
        <v>346</v>
      </c>
      <c r="E206" s="129" t="s">
        <v>1</v>
      </c>
      <c r="F206" s="119">
        <v>57.53</v>
      </c>
      <c r="G206" s="119">
        <v>73.91</v>
      </c>
      <c r="H206" s="119">
        <v>79.459999999999994</v>
      </c>
      <c r="I206" s="119">
        <v>83.77</v>
      </c>
      <c r="J206" s="119">
        <v>83.08</v>
      </c>
      <c r="K206" s="119">
        <v>83</v>
      </c>
      <c r="L206" s="119">
        <v>81.28</v>
      </c>
      <c r="M206" s="119">
        <v>82.07</v>
      </c>
      <c r="N206" s="119">
        <v>83.34</v>
      </c>
      <c r="O206" s="119">
        <v>84.2</v>
      </c>
      <c r="P206" s="119">
        <v>84.99</v>
      </c>
      <c r="Q206" s="119">
        <v>83.57</v>
      </c>
      <c r="R206" s="119"/>
      <c r="S206" s="128"/>
      <c r="T206" s="133"/>
    </row>
    <row r="207" spans="1:20" ht="33" customHeight="1" x14ac:dyDescent="0.25">
      <c r="A207" s="148"/>
      <c r="B207" s="127"/>
      <c r="C207" s="120"/>
      <c r="D207" s="124" t="s">
        <v>345</v>
      </c>
      <c r="E207" s="129"/>
      <c r="F207" s="119">
        <v>51.024999999999999</v>
      </c>
      <c r="G207" s="119">
        <v>0</v>
      </c>
      <c r="H207" s="119">
        <v>0</v>
      </c>
      <c r="I207" s="119">
        <v>76.724000000000004</v>
      </c>
      <c r="J207" s="119">
        <v>77.59</v>
      </c>
      <c r="K207" s="119">
        <v>80.507000000000005</v>
      </c>
      <c r="L207" s="119">
        <v>0</v>
      </c>
      <c r="M207" s="119">
        <v>82.822199999999995</v>
      </c>
      <c r="N207" s="119">
        <v>85</v>
      </c>
      <c r="O207" s="119">
        <v>85</v>
      </c>
      <c r="P207" s="119">
        <v>85</v>
      </c>
      <c r="Q207" s="119">
        <v>85</v>
      </c>
      <c r="R207" s="119"/>
      <c r="S207" s="128"/>
      <c r="T207" s="133"/>
    </row>
    <row r="208" spans="1:20" ht="33" customHeight="1" x14ac:dyDescent="0.25">
      <c r="A208" s="148"/>
      <c r="B208" s="127"/>
      <c r="C208" s="120"/>
      <c r="D208" s="124" t="s">
        <v>536</v>
      </c>
      <c r="E208" s="129"/>
      <c r="F208" s="119">
        <v>85</v>
      </c>
      <c r="G208" s="119">
        <v>85</v>
      </c>
      <c r="H208" s="119">
        <v>85</v>
      </c>
      <c r="I208" s="119">
        <v>85</v>
      </c>
      <c r="J208" s="119">
        <v>85</v>
      </c>
      <c r="K208" s="119">
        <v>85</v>
      </c>
      <c r="L208" s="119">
        <v>85</v>
      </c>
      <c r="M208" s="119">
        <v>85</v>
      </c>
      <c r="N208" s="119">
        <v>85</v>
      </c>
      <c r="O208" s="119">
        <v>85</v>
      </c>
      <c r="P208" s="119">
        <v>85</v>
      </c>
      <c r="Q208" s="119">
        <v>85</v>
      </c>
      <c r="R208" s="119"/>
      <c r="S208" s="128"/>
      <c r="T208" s="133"/>
    </row>
    <row r="209" spans="1:20" ht="33" customHeight="1" x14ac:dyDescent="0.25">
      <c r="A209" s="148"/>
      <c r="B209" s="127"/>
      <c r="C209" s="120"/>
      <c r="D209" s="123"/>
      <c r="E209" s="129"/>
      <c r="F209" s="119"/>
      <c r="G209" s="119"/>
      <c r="H209" s="119"/>
      <c r="I209" s="119"/>
      <c r="J209" s="119"/>
      <c r="K209" s="119"/>
      <c r="L209" s="119"/>
      <c r="M209" s="119"/>
      <c r="N209" s="119"/>
      <c r="O209" s="119"/>
      <c r="P209" s="119"/>
      <c r="Q209" s="119"/>
      <c r="R209" s="119"/>
      <c r="S209" s="128"/>
      <c r="T209" s="111"/>
    </row>
    <row r="210" spans="1:20" ht="33" customHeight="1" x14ac:dyDescent="0.25">
      <c r="A210" s="148">
        <v>14</v>
      </c>
      <c r="B210" s="127" t="s">
        <v>415</v>
      </c>
      <c r="D210" s="123"/>
      <c r="E210" s="129"/>
      <c r="F210" s="119"/>
      <c r="G210" s="119"/>
      <c r="H210" s="119"/>
      <c r="I210" s="119"/>
      <c r="J210" s="119"/>
      <c r="K210" s="119"/>
      <c r="L210" s="119"/>
      <c r="M210" s="119"/>
      <c r="N210" s="119"/>
      <c r="O210" s="119"/>
      <c r="P210" s="119"/>
      <c r="Q210" s="119"/>
      <c r="R210" s="119"/>
      <c r="S210" s="128"/>
      <c r="T210" s="111"/>
    </row>
    <row r="211" spans="1:20" ht="63.75" customHeight="1" x14ac:dyDescent="0.25">
      <c r="A211" s="148"/>
      <c r="B211" s="127" t="s">
        <v>405</v>
      </c>
      <c r="D211" s="124" t="s">
        <v>346</v>
      </c>
      <c r="E211" s="129" t="s">
        <v>0</v>
      </c>
      <c r="F211" s="161">
        <v>253.50839941000001</v>
      </c>
      <c r="G211" s="119">
        <v>283.99140434100002</v>
      </c>
      <c r="H211" s="119">
        <v>212.50316424639999</v>
      </c>
      <c r="I211" s="119">
        <v>214.73624927399999</v>
      </c>
      <c r="J211" s="119">
        <v>244.63133794300001</v>
      </c>
      <c r="K211" s="119">
        <v>252.13509535599999</v>
      </c>
      <c r="L211" s="119">
        <v>214.853119951</v>
      </c>
      <c r="M211" s="119">
        <v>204.382645916</v>
      </c>
      <c r="N211" s="119">
        <v>263.88187769699999</v>
      </c>
      <c r="O211" s="119">
        <v>214.69253319399999</v>
      </c>
      <c r="P211" s="119">
        <v>245.95409920399999</v>
      </c>
      <c r="Q211" s="119">
        <v>305.04063708500001</v>
      </c>
      <c r="R211" s="117">
        <f>SUM(F211:Q211)</f>
        <v>2910.3105636174005</v>
      </c>
      <c r="S211" s="118">
        <f>R211/12</f>
        <v>242.52588030145003</v>
      </c>
      <c r="T211" s="117">
        <f>MAX(F211:Q211)</f>
        <v>305.04063708500001</v>
      </c>
    </row>
    <row r="212" spans="1:20" ht="33" customHeight="1" x14ac:dyDescent="0.25">
      <c r="A212" s="148"/>
      <c r="B212" s="127"/>
      <c r="D212" s="124" t="s">
        <v>345</v>
      </c>
      <c r="E212" s="129"/>
      <c r="F212" s="161">
        <v>291.08950900000002</v>
      </c>
      <c r="G212" s="119">
        <v>0</v>
      </c>
      <c r="H212" s="119">
        <v>0</v>
      </c>
      <c r="I212" s="119">
        <v>283.21127999999999</v>
      </c>
      <c r="J212" s="119">
        <v>303.80675500000001</v>
      </c>
      <c r="K212" s="119">
        <v>294.02937100000003</v>
      </c>
      <c r="L212" s="119">
        <v>232.71722</v>
      </c>
      <c r="M212" s="119">
        <v>232.71722</v>
      </c>
      <c r="N212" s="119">
        <f t="shared" ref="N212:Q212" si="36">(500*0.85*8.76*0.935)/12</f>
        <v>290.08375000000001</v>
      </c>
      <c r="O212" s="119">
        <f t="shared" si="36"/>
        <v>290.08375000000001</v>
      </c>
      <c r="P212" s="119">
        <f t="shared" si="36"/>
        <v>290.08375000000001</v>
      </c>
      <c r="Q212" s="119">
        <f t="shared" si="36"/>
        <v>290.08375000000001</v>
      </c>
      <c r="R212" s="117">
        <f>SUM(F212:Q212)</f>
        <v>2797.9063550000001</v>
      </c>
      <c r="S212" s="118">
        <f>R212/12</f>
        <v>233.15886291666666</v>
      </c>
      <c r="T212" s="117">
        <f>MAX(F212:Q212)</f>
        <v>303.80675500000001</v>
      </c>
    </row>
    <row r="213" spans="1:20" ht="33" customHeight="1" x14ac:dyDescent="0.25">
      <c r="A213" s="148"/>
      <c r="B213" s="127"/>
      <c r="D213" s="124" t="s">
        <v>536</v>
      </c>
      <c r="E213" s="129"/>
      <c r="F213" s="161">
        <f t="shared" ref="F213:Q213" si="37">(500*0.85*8.76*0.9425)/12</f>
        <v>292.41062500000004</v>
      </c>
      <c r="G213" s="161">
        <f t="shared" si="37"/>
        <v>292.41062500000004</v>
      </c>
      <c r="H213" s="161">
        <f t="shared" si="37"/>
        <v>292.41062500000004</v>
      </c>
      <c r="I213" s="161">
        <f t="shared" si="37"/>
        <v>292.41062500000004</v>
      </c>
      <c r="J213" s="161">
        <f t="shared" si="37"/>
        <v>292.41062500000004</v>
      </c>
      <c r="K213" s="161">
        <f t="shared" si="37"/>
        <v>292.41062500000004</v>
      </c>
      <c r="L213" s="161">
        <f t="shared" si="37"/>
        <v>292.41062500000004</v>
      </c>
      <c r="M213" s="161">
        <f t="shared" si="37"/>
        <v>292.41062500000004</v>
      </c>
      <c r="N213" s="161">
        <f t="shared" si="37"/>
        <v>292.41062500000004</v>
      </c>
      <c r="O213" s="161">
        <f t="shared" si="37"/>
        <v>292.41062500000004</v>
      </c>
      <c r="P213" s="161">
        <f t="shared" si="37"/>
        <v>292.41062500000004</v>
      </c>
      <c r="Q213" s="161">
        <f t="shared" si="37"/>
        <v>292.41062500000004</v>
      </c>
      <c r="R213" s="117">
        <f>SUM(F213:Q213)</f>
        <v>3508.9275000000002</v>
      </c>
      <c r="S213" s="118">
        <f>R213/12</f>
        <v>292.41062500000004</v>
      </c>
      <c r="T213" s="117">
        <f>MAX(F213:Q213)</f>
        <v>292.41062500000004</v>
      </c>
    </row>
    <row r="214" spans="1:20" ht="33" customHeight="1" x14ac:dyDescent="0.25">
      <c r="A214" s="148"/>
      <c r="B214" s="127"/>
      <c r="D214" s="123"/>
      <c r="E214" s="129"/>
      <c r="F214" s="119"/>
      <c r="G214" s="119"/>
      <c r="H214" s="119"/>
      <c r="I214" s="119"/>
      <c r="J214" s="119"/>
      <c r="K214" s="119"/>
      <c r="L214" s="119"/>
      <c r="M214" s="119"/>
      <c r="N214" s="119"/>
      <c r="O214" s="119"/>
      <c r="P214" s="119"/>
      <c r="Q214" s="119"/>
      <c r="R214" s="119"/>
      <c r="S214" s="128"/>
      <c r="T214" s="111"/>
    </row>
    <row r="215" spans="1:20" ht="33" customHeight="1" x14ac:dyDescent="0.25">
      <c r="A215" s="148"/>
      <c r="B215" s="127" t="s">
        <v>404</v>
      </c>
      <c r="D215" s="124" t="s">
        <v>346</v>
      </c>
      <c r="E215" s="129" t="s">
        <v>1</v>
      </c>
      <c r="F215" s="119">
        <v>19.850000000000001</v>
      </c>
      <c r="G215" s="119">
        <v>19.850000000000001</v>
      </c>
      <c r="H215" s="119">
        <v>19.850000000000001</v>
      </c>
      <c r="I215" s="119">
        <v>19.850000000000001</v>
      </c>
      <c r="J215" s="119">
        <v>19.850000000000001</v>
      </c>
      <c r="K215" s="119">
        <v>19.850000000000001</v>
      </c>
      <c r="L215" s="119">
        <v>19.850000000000001</v>
      </c>
      <c r="M215" s="119">
        <v>19.850000000000001</v>
      </c>
      <c r="N215" s="119">
        <v>19.850000000000001</v>
      </c>
      <c r="O215" s="119">
        <v>19.850000000000001</v>
      </c>
      <c r="P215" s="119">
        <v>19.850000000000001</v>
      </c>
      <c r="Q215" s="119">
        <v>19.850000000000001</v>
      </c>
      <c r="R215" s="119"/>
      <c r="S215" s="128"/>
      <c r="T215" s="111"/>
    </row>
    <row r="216" spans="1:20" ht="33" customHeight="1" x14ac:dyDescent="0.25">
      <c r="A216" s="148"/>
      <c r="B216" s="127"/>
      <c r="D216" s="124" t="s">
        <v>345</v>
      </c>
      <c r="E216" s="129"/>
      <c r="F216" s="119">
        <v>17.149999999999999</v>
      </c>
      <c r="G216" s="119">
        <v>17.149999999999999</v>
      </c>
      <c r="H216" s="119">
        <v>17.149999999999999</v>
      </c>
      <c r="I216" s="119">
        <v>17.149999999999999</v>
      </c>
      <c r="J216" s="119">
        <v>17.149999999999999</v>
      </c>
      <c r="K216" s="119">
        <v>17.149999999999999</v>
      </c>
      <c r="L216" s="119">
        <v>17.149999999999999</v>
      </c>
      <c r="M216" s="119">
        <v>17.149999999999999</v>
      </c>
      <c r="N216" s="119">
        <v>17.149999999999999</v>
      </c>
      <c r="O216" s="119">
        <v>17.149999999999999</v>
      </c>
      <c r="P216" s="119">
        <v>17.149999999999999</v>
      </c>
      <c r="Q216" s="119">
        <v>17.149999999999999</v>
      </c>
      <c r="R216" s="119"/>
      <c r="S216" s="128"/>
      <c r="T216" s="111"/>
    </row>
    <row r="217" spans="1:20" ht="33" customHeight="1" x14ac:dyDescent="0.25">
      <c r="A217" s="148"/>
      <c r="B217" s="127"/>
      <c r="D217" s="124" t="s">
        <v>536</v>
      </c>
      <c r="E217" s="129"/>
      <c r="F217" s="119">
        <v>17.149751999999999</v>
      </c>
      <c r="G217" s="119">
        <v>17.149751999999999</v>
      </c>
      <c r="H217" s="119">
        <v>17.149751999999999</v>
      </c>
      <c r="I217" s="119">
        <v>17.149751999999999</v>
      </c>
      <c r="J217" s="119">
        <v>17.149751999999999</v>
      </c>
      <c r="K217" s="119">
        <v>17.149751999999999</v>
      </c>
      <c r="L217" s="119">
        <v>17.149751999999999</v>
      </c>
      <c r="M217" s="119">
        <v>17.149751999999999</v>
      </c>
      <c r="N217" s="119">
        <v>17.149751999999999</v>
      </c>
      <c r="O217" s="119">
        <v>17.149751999999999</v>
      </c>
      <c r="P217" s="119">
        <v>17.149751999999999</v>
      </c>
      <c r="Q217" s="119">
        <v>17.149751999999999</v>
      </c>
      <c r="R217" s="119"/>
      <c r="S217" s="128"/>
      <c r="T217" s="111"/>
    </row>
    <row r="218" spans="1:20" ht="33" customHeight="1" x14ac:dyDescent="0.25">
      <c r="A218" s="148"/>
      <c r="B218" s="127"/>
      <c r="D218" s="123"/>
      <c r="E218" s="129"/>
      <c r="F218" s="119"/>
      <c r="G218" s="119"/>
      <c r="H218" s="119"/>
      <c r="I218" s="119"/>
      <c r="J218" s="119"/>
      <c r="K218" s="119"/>
      <c r="L218" s="119"/>
      <c r="M218" s="119"/>
      <c r="N218" s="119"/>
      <c r="O218" s="119"/>
      <c r="P218" s="119"/>
      <c r="Q218" s="119"/>
      <c r="R218" s="119"/>
      <c r="S218" s="128"/>
      <c r="T218" s="111"/>
    </row>
    <row r="219" spans="1:20" ht="33" customHeight="1" x14ac:dyDescent="0.25">
      <c r="A219" s="148"/>
      <c r="B219" s="127" t="s">
        <v>404</v>
      </c>
      <c r="D219" s="124" t="s">
        <v>346</v>
      </c>
      <c r="E219" s="129" t="s">
        <v>0</v>
      </c>
      <c r="F219" s="119">
        <f t="shared" ref="F219:Q219" si="38">F215*F211/100</f>
        <v>50.321417282885001</v>
      </c>
      <c r="G219" s="119">
        <f t="shared" si="38"/>
        <v>56.372293761688503</v>
      </c>
      <c r="H219" s="119">
        <f t="shared" si="38"/>
        <v>42.181878102910403</v>
      </c>
      <c r="I219" s="119">
        <f t="shared" si="38"/>
        <v>42.625145480889003</v>
      </c>
      <c r="J219" s="119">
        <f t="shared" si="38"/>
        <v>48.559320581685505</v>
      </c>
      <c r="K219" s="119">
        <f t="shared" si="38"/>
        <v>50.048816428165999</v>
      </c>
      <c r="L219" s="119">
        <f t="shared" si="38"/>
        <v>42.648344310273508</v>
      </c>
      <c r="M219" s="119">
        <f t="shared" si="38"/>
        <v>40.569955214326008</v>
      </c>
      <c r="N219" s="119">
        <f t="shared" si="38"/>
        <v>52.380552722854503</v>
      </c>
      <c r="O219" s="119">
        <f t="shared" si="38"/>
        <v>42.616467839009005</v>
      </c>
      <c r="P219" s="119">
        <f t="shared" si="38"/>
        <v>48.821888691993998</v>
      </c>
      <c r="Q219" s="119">
        <f t="shared" si="38"/>
        <v>60.550566461372512</v>
      </c>
      <c r="R219" s="126">
        <f>SUM(F219:Q219)</f>
        <v>577.69664687805403</v>
      </c>
      <c r="S219" s="122">
        <f>R219/12</f>
        <v>48.141387239837833</v>
      </c>
      <c r="T219" s="126">
        <f>MAX(F219:Q219)</f>
        <v>60.550566461372512</v>
      </c>
    </row>
    <row r="220" spans="1:20" ht="33" customHeight="1" x14ac:dyDescent="0.25">
      <c r="A220" s="148"/>
      <c r="B220" s="127"/>
      <c r="D220" s="124" t="s">
        <v>345</v>
      </c>
      <c r="E220" s="129"/>
      <c r="F220" s="119">
        <f t="shared" ref="F220:Q220" si="39">F216*F212/100</f>
        <v>49.921850793499999</v>
      </c>
      <c r="G220" s="119">
        <f t="shared" si="39"/>
        <v>0</v>
      </c>
      <c r="H220" s="119">
        <f t="shared" si="39"/>
        <v>0</v>
      </c>
      <c r="I220" s="119">
        <f t="shared" si="39"/>
        <v>48.570734519999995</v>
      </c>
      <c r="J220" s="119">
        <f t="shared" si="39"/>
        <v>52.102858482499997</v>
      </c>
      <c r="K220" s="119">
        <f t="shared" si="39"/>
        <v>50.426037126499999</v>
      </c>
      <c r="L220" s="119">
        <f t="shared" si="39"/>
        <v>39.911003229999999</v>
      </c>
      <c r="M220" s="119">
        <f t="shared" si="39"/>
        <v>39.911003229999999</v>
      </c>
      <c r="N220" s="119">
        <f t="shared" si="39"/>
        <v>49.749363125000002</v>
      </c>
      <c r="O220" s="119">
        <f t="shared" si="39"/>
        <v>49.749363125000002</v>
      </c>
      <c r="P220" s="119">
        <f t="shared" si="39"/>
        <v>49.749363125000002</v>
      </c>
      <c r="Q220" s="119">
        <f t="shared" si="39"/>
        <v>49.749363125000002</v>
      </c>
      <c r="R220" s="117">
        <f>SUM(F220:Q220)</f>
        <v>479.84093988249998</v>
      </c>
      <c r="S220" s="118">
        <f>R220/12</f>
        <v>39.986744990208329</v>
      </c>
      <c r="T220" s="117">
        <f>MAX(F220:Q220)</f>
        <v>52.102858482499997</v>
      </c>
    </row>
    <row r="221" spans="1:20" ht="33" customHeight="1" x14ac:dyDescent="0.25">
      <c r="A221" s="148"/>
      <c r="B221" s="127"/>
      <c r="D221" s="124" t="s">
        <v>536</v>
      </c>
      <c r="E221" s="129"/>
      <c r="F221" s="119">
        <f t="shared" ref="F221:Q221" si="40">F217*F213/100</f>
        <v>50.147697009150008</v>
      </c>
      <c r="G221" s="119">
        <f t="shared" si="40"/>
        <v>50.147697009150008</v>
      </c>
      <c r="H221" s="119">
        <f t="shared" si="40"/>
        <v>50.147697009150008</v>
      </c>
      <c r="I221" s="119">
        <f t="shared" si="40"/>
        <v>50.147697009150008</v>
      </c>
      <c r="J221" s="119">
        <f t="shared" si="40"/>
        <v>50.147697009150008</v>
      </c>
      <c r="K221" s="119">
        <f t="shared" si="40"/>
        <v>50.147697009150008</v>
      </c>
      <c r="L221" s="119">
        <f t="shared" si="40"/>
        <v>50.147697009150008</v>
      </c>
      <c r="M221" s="119">
        <f t="shared" si="40"/>
        <v>50.147697009150008</v>
      </c>
      <c r="N221" s="119">
        <f t="shared" si="40"/>
        <v>50.147697009150008</v>
      </c>
      <c r="O221" s="119">
        <f t="shared" si="40"/>
        <v>50.147697009150008</v>
      </c>
      <c r="P221" s="119">
        <f t="shared" si="40"/>
        <v>50.147697009150008</v>
      </c>
      <c r="Q221" s="119">
        <f t="shared" si="40"/>
        <v>50.147697009150008</v>
      </c>
      <c r="R221" s="117">
        <f>SUM(F221:Q221)</f>
        <v>601.77236410980015</v>
      </c>
      <c r="S221" s="118">
        <f>R221/12</f>
        <v>50.147697009150015</v>
      </c>
      <c r="T221" s="117">
        <f>MAX(F221:Q221)</f>
        <v>50.147697009150008</v>
      </c>
    </row>
    <row r="222" spans="1:20" ht="33" customHeight="1" x14ac:dyDescent="0.25">
      <c r="A222" s="148"/>
      <c r="B222" s="127"/>
      <c r="D222" s="123"/>
      <c r="E222" s="129"/>
      <c r="F222" s="119"/>
      <c r="G222" s="119"/>
      <c r="H222" s="119"/>
      <c r="I222" s="119"/>
      <c r="J222" s="119"/>
      <c r="K222" s="119"/>
      <c r="L222" s="119"/>
      <c r="M222" s="119"/>
      <c r="N222" s="119"/>
      <c r="O222" s="119"/>
      <c r="P222" s="119"/>
      <c r="Q222" s="119"/>
      <c r="R222" s="119"/>
      <c r="S222" s="128"/>
      <c r="T222" s="111"/>
    </row>
    <row r="223" spans="1:20" ht="33" customHeight="1" x14ac:dyDescent="0.25">
      <c r="A223" s="148"/>
      <c r="B223" s="127" t="s">
        <v>403</v>
      </c>
      <c r="C223" s="120"/>
      <c r="D223" s="124" t="s">
        <v>346</v>
      </c>
      <c r="E223" s="129" t="s">
        <v>0</v>
      </c>
      <c r="F223" s="119">
        <v>44.896000000000001</v>
      </c>
      <c r="G223" s="119">
        <v>48.884</v>
      </c>
      <c r="H223" s="119">
        <v>15.46</v>
      </c>
      <c r="I223" s="119">
        <v>26.937999999999999</v>
      </c>
      <c r="J223" s="119">
        <v>44.063000000000002</v>
      </c>
      <c r="K223" s="119">
        <v>53.601999999999997</v>
      </c>
      <c r="L223" s="119">
        <v>46.124000000000002</v>
      </c>
      <c r="M223" s="119">
        <v>46.103000000000002</v>
      </c>
      <c r="N223" s="119">
        <v>49.918999999999997</v>
      </c>
      <c r="O223" s="119">
        <v>27.847999999999999</v>
      </c>
      <c r="P223" s="119">
        <v>39.468000000000004</v>
      </c>
      <c r="Q223" s="119">
        <v>52.524000000000001</v>
      </c>
      <c r="R223" s="117">
        <f>SUM(F223:Q223)</f>
        <v>495.82900000000001</v>
      </c>
      <c r="S223" s="118">
        <f>R223/12</f>
        <v>41.319083333333332</v>
      </c>
      <c r="T223" s="117">
        <f>MAX(F223:Q223)</f>
        <v>53.601999999999997</v>
      </c>
    </row>
    <row r="224" spans="1:20" ht="33" customHeight="1" x14ac:dyDescent="0.25">
      <c r="A224" s="148"/>
      <c r="B224" s="127"/>
      <c r="C224" s="120"/>
      <c r="D224" s="124" t="s">
        <v>345</v>
      </c>
      <c r="E224" s="129"/>
      <c r="F224" s="119">
        <v>47.866</v>
      </c>
      <c r="G224" s="119">
        <v>52.976999999999997</v>
      </c>
      <c r="H224" s="119">
        <v>44.53</v>
      </c>
      <c r="I224" s="119">
        <v>53.527000000000001</v>
      </c>
      <c r="J224" s="119">
        <v>50.917999999999999</v>
      </c>
      <c r="K224" s="119">
        <v>39.210999999999999</v>
      </c>
      <c r="L224" s="119">
        <f>289.03/6</f>
        <v>48.17166666666666</v>
      </c>
      <c r="M224" s="119">
        <f t="shared" ref="M224:Q224" si="41">289.03/6</f>
        <v>48.17166666666666</v>
      </c>
      <c r="N224" s="119">
        <f t="shared" si="41"/>
        <v>48.17166666666666</v>
      </c>
      <c r="O224" s="119">
        <f t="shared" si="41"/>
        <v>48.17166666666666</v>
      </c>
      <c r="P224" s="119">
        <f t="shared" si="41"/>
        <v>48.17166666666666</v>
      </c>
      <c r="Q224" s="119">
        <f t="shared" si="41"/>
        <v>48.17166666666666</v>
      </c>
      <c r="R224" s="117">
        <f>SUM(F224:Q224)</f>
        <v>578.05899999999997</v>
      </c>
      <c r="S224" s="118">
        <f>R224/12</f>
        <v>48.171583333333331</v>
      </c>
      <c r="T224" s="117">
        <f>MAX(F224:Q224)</f>
        <v>53.527000000000001</v>
      </c>
    </row>
    <row r="225" spans="1:20" ht="33" customHeight="1" x14ac:dyDescent="0.25">
      <c r="A225" s="148"/>
      <c r="B225" s="127"/>
      <c r="C225" s="120"/>
      <c r="D225" s="124" t="s">
        <v>536</v>
      </c>
      <c r="E225" s="129"/>
      <c r="F225" s="119">
        <f>F221*(1-0.019833)</f>
        <v>49.153117734367534</v>
      </c>
      <c r="G225" s="119">
        <f t="shared" ref="G225:Q225" si="42">G221*(1-0.019833)</f>
        <v>49.153117734367534</v>
      </c>
      <c r="H225" s="119">
        <f t="shared" si="42"/>
        <v>49.153117734367534</v>
      </c>
      <c r="I225" s="119">
        <f t="shared" si="42"/>
        <v>49.153117734367534</v>
      </c>
      <c r="J225" s="119">
        <f t="shared" si="42"/>
        <v>49.153117734367534</v>
      </c>
      <c r="K225" s="119">
        <f t="shared" si="42"/>
        <v>49.153117734367534</v>
      </c>
      <c r="L225" s="119">
        <f t="shared" si="42"/>
        <v>49.153117734367534</v>
      </c>
      <c r="M225" s="119">
        <f t="shared" si="42"/>
        <v>49.153117734367534</v>
      </c>
      <c r="N225" s="119">
        <f t="shared" si="42"/>
        <v>49.153117734367534</v>
      </c>
      <c r="O225" s="119">
        <f t="shared" si="42"/>
        <v>49.153117734367534</v>
      </c>
      <c r="P225" s="119">
        <f t="shared" si="42"/>
        <v>49.153117734367534</v>
      </c>
      <c r="Q225" s="119">
        <f t="shared" si="42"/>
        <v>49.153117734367534</v>
      </c>
      <c r="R225" s="117">
        <f>SUM(F225:Q225)</f>
        <v>589.83741281241043</v>
      </c>
      <c r="S225" s="118">
        <f>R225/12</f>
        <v>49.153117734367534</v>
      </c>
      <c r="T225" s="117">
        <f>MAX(F225:Q225)</f>
        <v>49.153117734367534</v>
      </c>
    </row>
    <row r="226" spans="1:20" ht="33" customHeight="1" x14ac:dyDescent="0.25">
      <c r="A226" s="148"/>
      <c r="B226" s="127"/>
      <c r="C226" s="120"/>
      <c r="D226" s="123"/>
      <c r="E226" s="129"/>
      <c r="F226" s="119"/>
      <c r="G226" s="119"/>
      <c r="H226" s="119"/>
      <c r="I226" s="119"/>
      <c r="J226" s="119"/>
      <c r="K226" s="119"/>
      <c r="L226" s="119"/>
      <c r="M226" s="119"/>
      <c r="N226" s="119"/>
      <c r="O226" s="119"/>
      <c r="P226" s="119"/>
      <c r="Q226" s="119"/>
      <c r="R226" s="119"/>
      <c r="S226" s="128"/>
      <c r="T226" s="111"/>
    </row>
    <row r="227" spans="1:20" ht="42.75" customHeight="1" x14ac:dyDescent="0.25">
      <c r="A227" s="148"/>
      <c r="B227" s="127" t="s">
        <v>409</v>
      </c>
      <c r="C227" s="120"/>
      <c r="D227" s="124" t="s">
        <v>346</v>
      </c>
      <c r="E227" s="129" t="s">
        <v>1</v>
      </c>
      <c r="F227" s="119">
        <v>97.39</v>
      </c>
      <c r="G227" s="119">
        <v>97.76</v>
      </c>
      <c r="H227" s="119">
        <v>95.88</v>
      </c>
      <c r="I227" s="119">
        <v>96.98</v>
      </c>
      <c r="J227" s="119">
        <v>96.8</v>
      </c>
      <c r="K227" s="119">
        <v>94.79</v>
      </c>
      <c r="L227" s="119">
        <v>90.59</v>
      </c>
      <c r="M227" s="119">
        <v>87.45</v>
      </c>
      <c r="N227" s="119">
        <v>87.44</v>
      </c>
      <c r="O227" s="119">
        <v>85.47</v>
      </c>
      <c r="P227" s="119">
        <v>85.24</v>
      </c>
      <c r="Q227" s="119">
        <v>85.58</v>
      </c>
      <c r="R227" s="119"/>
      <c r="S227" s="128"/>
      <c r="T227" s="133"/>
    </row>
    <row r="228" spans="1:20" ht="33" customHeight="1" x14ac:dyDescent="0.25">
      <c r="A228" s="148">
        <v>15</v>
      </c>
      <c r="B228" s="127"/>
      <c r="D228" s="124" t="s">
        <v>345</v>
      </c>
      <c r="E228" s="129"/>
      <c r="F228" s="119">
        <v>93.921000000000006</v>
      </c>
      <c r="G228" s="119">
        <v>0</v>
      </c>
      <c r="H228" s="119">
        <v>0</v>
      </c>
      <c r="I228" s="119">
        <v>89.087999999999994</v>
      </c>
      <c r="J228" s="119">
        <v>89.891999999999996</v>
      </c>
      <c r="K228" s="119">
        <v>90.528000000000006</v>
      </c>
      <c r="L228" s="119">
        <v>0</v>
      </c>
      <c r="M228" s="119">
        <v>82.822000000000003</v>
      </c>
      <c r="N228" s="119">
        <v>85</v>
      </c>
      <c r="O228" s="119">
        <v>85</v>
      </c>
      <c r="P228" s="119">
        <v>85</v>
      </c>
      <c r="Q228" s="119">
        <v>85</v>
      </c>
      <c r="R228" s="119"/>
      <c r="S228" s="128"/>
      <c r="T228" s="133"/>
    </row>
    <row r="229" spans="1:20" ht="33" customHeight="1" x14ac:dyDescent="0.25">
      <c r="A229" s="148"/>
      <c r="B229" s="127"/>
      <c r="D229" s="124" t="s">
        <v>536</v>
      </c>
      <c r="E229" s="129"/>
      <c r="F229" s="119">
        <v>85</v>
      </c>
      <c r="G229" s="119">
        <v>85</v>
      </c>
      <c r="H229" s="119">
        <v>85</v>
      </c>
      <c r="I229" s="119">
        <v>85</v>
      </c>
      <c r="J229" s="119">
        <v>85</v>
      </c>
      <c r="K229" s="119">
        <v>85</v>
      </c>
      <c r="L229" s="119">
        <v>85</v>
      </c>
      <c r="M229" s="119">
        <v>85</v>
      </c>
      <c r="N229" s="119">
        <v>85</v>
      </c>
      <c r="O229" s="119">
        <v>85</v>
      </c>
      <c r="P229" s="119">
        <v>85</v>
      </c>
      <c r="Q229" s="119">
        <v>85</v>
      </c>
      <c r="R229" s="119"/>
      <c r="S229" s="128"/>
      <c r="T229" s="133"/>
    </row>
    <row r="230" spans="1:20" ht="33" customHeight="1" x14ac:dyDescent="0.25">
      <c r="A230" s="148"/>
      <c r="B230" s="127"/>
      <c r="D230" s="151"/>
      <c r="E230" s="129"/>
      <c r="F230" s="119"/>
      <c r="G230" s="119"/>
      <c r="H230" s="119"/>
      <c r="I230" s="119"/>
      <c r="J230" s="119"/>
      <c r="K230" s="119"/>
      <c r="L230" s="119"/>
      <c r="M230" s="119"/>
      <c r="N230" s="119"/>
      <c r="O230" s="119"/>
      <c r="P230" s="119"/>
      <c r="Q230" s="119"/>
      <c r="R230" s="119"/>
      <c r="S230" s="128"/>
      <c r="T230" s="111"/>
    </row>
    <row r="231" spans="1:20" ht="33" customHeight="1" x14ac:dyDescent="0.25">
      <c r="A231" s="148"/>
      <c r="B231" s="127" t="s">
        <v>414</v>
      </c>
      <c r="D231" s="151"/>
      <c r="E231" s="129"/>
      <c r="F231" s="119"/>
      <c r="G231" s="119"/>
      <c r="H231" s="119"/>
      <c r="I231" s="119"/>
      <c r="J231" s="119"/>
      <c r="K231" s="119"/>
      <c r="L231" s="119"/>
      <c r="M231" s="119"/>
      <c r="N231" s="119"/>
      <c r="O231" s="119"/>
      <c r="P231" s="119"/>
      <c r="Q231" s="119"/>
      <c r="R231" s="119"/>
      <c r="S231" s="128"/>
      <c r="T231" s="111"/>
    </row>
    <row r="232" spans="1:20" ht="47.25" customHeight="1" x14ac:dyDescent="0.25">
      <c r="A232" s="148"/>
      <c r="B232" s="127" t="s">
        <v>405</v>
      </c>
      <c r="D232" s="124" t="s">
        <v>346</v>
      </c>
      <c r="E232" s="129" t="s">
        <v>0</v>
      </c>
      <c r="F232" s="119">
        <v>561.79790401499997</v>
      </c>
      <c r="G232" s="119">
        <v>546.81209882099995</v>
      </c>
      <c r="H232" s="119">
        <v>585.77622986599999</v>
      </c>
      <c r="I232" s="119">
        <v>619.26533661999997</v>
      </c>
      <c r="J232" s="119">
        <v>661.41547903900005</v>
      </c>
      <c r="K232" s="119">
        <v>647.99002125699997</v>
      </c>
      <c r="L232" s="119">
        <v>648.21400143899996</v>
      </c>
      <c r="M232" s="119">
        <v>529.29190232400003</v>
      </c>
      <c r="N232" s="119">
        <v>337.31284148100002</v>
      </c>
      <c r="O232" s="119">
        <v>597.59772856999996</v>
      </c>
      <c r="P232" s="119">
        <v>621.37803852100001</v>
      </c>
      <c r="Q232" s="119">
        <v>690.80672743000002</v>
      </c>
      <c r="R232" s="117">
        <f>SUM(F232:Q232)</f>
        <v>7047.6583093830004</v>
      </c>
      <c r="S232" s="118">
        <f>R232/12</f>
        <v>587.30485911525</v>
      </c>
      <c r="T232" s="117">
        <f>MAX(F232:Q232)</f>
        <v>690.80672743000002</v>
      </c>
    </row>
    <row r="233" spans="1:20" ht="33" customHeight="1" x14ac:dyDescent="0.25">
      <c r="A233" s="148"/>
      <c r="B233" s="127"/>
      <c r="D233" s="124" t="s">
        <v>345</v>
      </c>
      <c r="E233" s="129"/>
      <c r="F233" s="119">
        <v>611.37754099999995</v>
      </c>
      <c r="G233" s="119">
        <v>0</v>
      </c>
      <c r="H233" s="119">
        <v>0</v>
      </c>
      <c r="I233" s="119">
        <v>564.16404999999997</v>
      </c>
      <c r="J233" s="119">
        <v>558.11186499999997</v>
      </c>
      <c r="K233" s="119">
        <v>549.13340500000004</v>
      </c>
      <c r="L233" s="119">
        <v>0</v>
      </c>
      <c r="M233" s="119">
        <v>536.55365600000005</v>
      </c>
      <c r="N233" s="119">
        <f t="shared" ref="N233:Q233" si="43">(1000*0.85*8.76*0.935)/12</f>
        <v>580.16750000000002</v>
      </c>
      <c r="O233" s="119">
        <f t="shared" si="43"/>
        <v>580.16750000000002</v>
      </c>
      <c r="P233" s="119">
        <f t="shared" si="43"/>
        <v>580.16750000000002</v>
      </c>
      <c r="Q233" s="119">
        <f t="shared" si="43"/>
        <v>580.16750000000002</v>
      </c>
      <c r="R233" s="117">
        <f>SUM(F233:Q233)</f>
        <v>5140.0105170000006</v>
      </c>
      <c r="S233" s="118">
        <f>R233/12</f>
        <v>428.33420975000007</v>
      </c>
      <c r="T233" s="117">
        <f>MAX(F233:Q233)</f>
        <v>611.37754099999995</v>
      </c>
    </row>
    <row r="234" spans="1:20" ht="33" customHeight="1" x14ac:dyDescent="0.25">
      <c r="A234" s="148"/>
      <c r="B234" s="127"/>
      <c r="D234" s="124" t="s">
        <v>536</v>
      </c>
      <c r="E234" s="129"/>
      <c r="F234" s="119">
        <f t="shared" ref="F234:Q234" si="44">(1000*8.76*0.85*0.9425)/12</f>
        <v>584.82125000000008</v>
      </c>
      <c r="G234" s="119">
        <f t="shared" si="44"/>
        <v>584.82125000000008</v>
      </c>
      <c r="H234" s="119">
        <f t="shared" si="44"/>
        <v>584.82125000000008</v>
      </c>
      <c r="I234" s="119">
        <f t="shared" si="44"/>
        <v>584.82125000000008</v>
      </c>
      <c r="J234" s="119">
        <f t="shared" si="44"/>
        <v>584.82125000000008</v>
      </c>
      <c r="K234" s="119">
        <f t="shared" si="44"/>
        <v>584.82125000000008</v>
      </c>
      <c r="L234" s="119">
        <f t="shared" si="44"/>
        <v>584.82125000000008</v>
      </c>
      <c r="M234" s="119">
        <f t="shared" si="44"/>
        <v>584.82125000000008</v>
      </c>
      <c r="N234" s="119">
        <f t="shared" si="44"/>
        <v>584.82125000000008</v>
      </c>
      <c r="O234" s="119">
        <f t="shared" si="44"/>
        <v>584.82125000000008</v>
      </c>
      <c r="P234" s="119">
        <f t="shared" si="44"/>
        <v>584.82125000000008</v>
      </c>
      <c r="Q234" s="119">
        <f t="shared" si="44"/>
        <v>584.82125000000008</v>
      </c>
      <c r="R234" s="117">
        <f>SUM(F234:Q234)</f>
        <v>7017.8550000000005</v>
      </c>
      <c r="S234" s="118">
        <f>R234/12</f>
        <v>584.82125000000008</v>
      </c>
      <c r="T234" s="117">
        <f>MAX(F234:Q234)</f>
        <v>584.82125000000008</v>
      </c>
    </row>
    <row r="235" spans="1:20" ht="33" customHeight="1" x14ac:dyDescent="0.25">
      <c r="A235" s="148"/>
      <c r="B235" s="127"/>
      <c r="D235" s="123"/>
      <c r="E235" s="129"/>
      <c r="F235" s="119"/>
      <c r="G235" s="119"/>
      <c r="H235" s="119"/>
      <c r="I235" s="119"/>
      <c r="J235" s="119"/>
      <c r="K235" s="119"/>
      <c r="L235" s="119"/>
      <c r="M235" s="119"/>
      <c r="N235" s="119"/>
      <c r="O235" s="119"/>
      <c r="P235" s="119"/>
      <c r="Q235" s="119"/>
      <c r="R235" s="119"/>
      <c r="S235" s="128"/>
      <c r="T235" s="111"/>
    </row>
    <row r="236" spans="1:20" ht="33" customHeight="1" x14ac:dyDescent="0.25">
      <c r="A236" s="148"/>
      <c r="B236" s="127" t="s">
        <v>404</v>
      </c>
      <c r="D236" s="124" t="s">
        <v>346</v>
      </c>
      <c r="E236" s="129" t="s">
        <v>1</v>
      </c>
      <c r="F236" s="119">
        <v>31.97</v>
      </c>
      <c r="G236" s="119">
        <v>31.97</v>
      </c>
      <c r="H236" s="119">
        <v>31.97</v>
      </c>
      <c r="I236" s="119">
        <v>31.97</v>
      </c>
      <c r="J236" s="119">
        <v>31.97</v>
      </c>
      <c r="K236" s="119">
        <v>31.97</v>
      </c>
      <c r="L236" s="119">
        <v>31.97</v>
      </c>
      <c r="M236" s="119">
        <v>31.97</v>
      </c>
      <c r="N236" s="119">
        <v>31.97</v>
      </c>
      <c r="O236" s="119">
        <v>31.97</v>
      </c>
      <c r="P236" s="119">
        <v>31.97</v>
      </c>
      <c r="Q236" s="119">
        <v>31.97</v>
      </c>
      <c r="R236" s="119"/>
      <c r="S236" s="128"/>
      <c r="T236" s="111"/>
    </row>
    <row r="237" spans="1:20" ht="33" customHeight="1" x14ac:dyDescent="0.25">
      <c r="A237" s="148"/>
      <c r="B237" s="127"/>
      <c r="D237" s="124" t="s">
        <v>345</v>
      </c>
      <c r="E237" s="129"/>
      <c r="F237" s="119">
        <v>32.344000000000001</v>
      </c>
      <c r="G237" s="119">
        <v>32.344000000000001</v>
      </c>
      <c r="H237" s="119">
        <v>32.344000000000001</v>
      </c>
      <c r="I237" s="119">
        <v>32.344000000000001</v>
      </c>
      <c r="J237" s="119">
        <v>32.344000000000001</v>
      </c>
      <c r="K237" s="119">
        <v>32.344000000000001</v>
      </c>
      <c r="L237" s="119">
        <v>32.344000000000001</v>
      </c>
      <c r="M237" s="119">
        <v>32.344000000000001</v>
      </c>
      <c r="N237" s="119">
        <v>32.344000000000001</v>
      </c>
      <c r="O237" s="119">
        <v>32.344000000000001</v>
      </c>
      <c r="P237" s="119">
        <v>32.344000000000001</v>
      </c>
      <c r="Q237" s="119">
        <v>32.344000000000001</v>
      </c>
      <c r="R237" s="119"/>
      <c r="S237" s="128"/>
      <c r="T237" s="111"/>
    </row>
    <row r="238" spans="1:20" ht="33" customHeight="1" x14ac:dyDescent="0.25">
      <c r="A238" s="148"/>
      <c r="B238" s="127"/>
      <c r="D238" s="124" t="s">
        <v>536</v>
      </c>
      <c r="E238" s="129"/>
      <c r="F238" s="119">
        <v>32.344182000000004</v>
      </c>
      <c r="G238" s="119">
        <v>32.344182000000004</v>
      </c>
      <c r="H238" s="119">
        <v>32.344182000000004</v>
      </c>
      <c r="I238" s="119">
        <v>32.344182000000004</v>
      </c>
      <c r="J238" s="119">
        <v>32.344182000000004</v>
      </c>
      <c r="K238" s="119">
        <v>32.344182000000004</v>
      </c>
      <c r="L238" s="119">
        <v>32.344182000000004</v>
      </c>
      <c r="M238" s="119">
        <v>32.344182000000004</v>
      </c>
      <c r="N238" s="119">
        <v>32.344182000000004</v>
      </c>
      <c r="O238" s="119">
        <v>32.344182000000004</v>
      </c>
      <c r="P238" s="119">
        <v>32.344182000000004</v>
      </c>
      <c r="Q238" s="119">
        <v>32.344182000000004</v>
      </c>
      <c r="R238" s="119"/>
      <c r="S238" s="128"/>
      <c r="T238" s="111"/>
    </row>
    <row r="239" spans="1:20" ht="33" customHeight="1" x14ac:dyDescent="0.25">
      <c r="A239" s="148"/>
      <c r="B239" s="127"/>
      <c r="D239" s="123"/>
      <c r="E239" s="129"/>
      <c r="F239" s="119"/>
      <c r="G239" s="119"/>
      <c r="H239" s="119"/>
      <c r="I239" s="119"/>
      <c r="J239" s="119"/>
      <c r="K239" s="119"/>
      <c r="L239" s="119"/>
      <c r="M239" s="119"/>
      <c r="N239" s="119"/>
      <c r="O239" s="119"/>
      <c r="P239" s="119"/>
      <c r="Q239" s="119"/>
      <c r="R239" s="119"/>
      <c r="S239" s="128"/>
      <c r="T239" s="111"/>
    </row>
    <row r="240" spans="1:20" ht="33" customHeight="1" x14ac:dyDescent="0.25">
      <c r="A240" s="148"/>
      <c r="B240" s="127" t="s">
        <v>404</v>
      </c>
      <c r="D240" s="124" t="s">
        <v>346</v>
      </c>
      <c r="E240" s="129" t="s">
        <v>0</v>
      </c>
      <c r="F240" s="119">
        <f t="shared" ref="F240:Q240" si="45">F236*F232/100</f>
        <v>179.60678991359549</v>
      </c>
      <c r="G240" s="119">
        <f t="shared" si="45"/>
        <v>174.8158279930737</v>
      </c>
      <c r="H240" s="119">
        <f t="shared" si="45"/>
        <v>187.27266068816019</v>
      </c>
      <c r="I240" s="119">
        <f t="shared" si="45"/>
        <v>197.97912811741398</v>
      </c>
      <c r="J240" s="119">
        <f t="shared" si="45"/>
        <v>211.45452864876833</v>
      </c>
      <c r="K240" s="119">
        <f t="shared" si="45"/>
        <v>207.16240979586289</v>
      </c>
      <c r="L240" s="119">
        <f t="shared" si="45"/>
        <v>207.23401626004826</v>
      </c>
      <c r="M240" s="119">
        <f t="shared" si="45"/>
        <v>169.21462117298282</v>
      </c>
      <c r="N240" s="119">
        <f t="shared" si="45"/>
        <v>107.8389154214757</v>
      </c>
      <c r="O240" s="119">
        <f t="shared" si="45"/>
        <v>191.05199382382901</v>
      </c>
      <c r="P240" s="119">
        <f t="shared" si="45"/>
        <v>198.65455891516368</v>
      </c>
      <c r="Q240" s="119">
        <f t="shared" si="45"/>
        <v>220.850910759371</v>
      </c>
      <c r="R240" s="126">
        <f>SUM(F240:Q240)</f>
        <v>2253.1363615097453</v>
      </c>
      <c r="S240" s="122">
        <f>R240/12</f>
        <v>187.76136345914543</v>
      </c>
      <c r="T240" s="126">
        <f>MAX(F240:Q240)</f>
        <v>220.850910759371</v>
      </c>
    </row>
    <row r="241" spans="1:20" ht="33" customHeight="1" x14ac:dyDescent="0.25">
      <c r="A241" s="148"/>
      <c r="B241" s="127"/>
      <c r="D241" s="124" t="s">
        <v>345</v>
      </c>
      <c r="E241" s="129"/>
      <c r="F241" s="119">
        <f t="shared" ref="F241:Q241" si="46">F237*F233/100</f>
        <v>197.74395186104002</v>
      </c>
      <c r="G241" s="119">
        <f t="shared" si="46"/>
        <v>0</v>
      </c>
      <c r="H241" s="119">
        <f t="shared" si="46"/>
        <v>0</v>
      </c>
      <c r="I241" s="119">
        <f t="shared" si="46"/>
        <v>182.47322033199998</v>
      </c>
      <c r="J241" s="119">
        <f t="shared" si="46"/>
        <v>180.51570161560002</v>
      </c>
      <c r="K241" s="119">
        <f t="shared" si="46"/>
        <v>177.61170851320003</v>
      </c>
      <c r="L241" s="119">
        <f t="shared" si="46"/>
        <v>0</v>
      </c>
      <c r="M241" s="119">
        <f t="shared" si="46"/>
        <v>173.54291449664001</v>
      </c>
      <c r="N241" s="119">
        <f t="shared" si="46"/>
        <v>187.64937620000001</v>
      </c>
      <c r="O241" s="119">
        <f t="shared" si="46"/>
        <v>187.64937620000001</v>
      </c>
      <c r="P241" s="119">
        <f t="shared" si="46"/>
        <v>187.64937620000001</v>
      </c>
      <c r="Q241" s="119">
        <f t="shared" si="46"/>
        <v>187.64937620000001</v>
      </c>
      <c r="R241" s="117">
        <f>SUM(F241:Q241)</f>
        <v>1662.4850016184801</v>
      </c>
      <c r="S241" s="118">
        <f>R241/12</f>
        <v>138.54041680154</v>
      </c>
      <c r="T241" s="117">
        <f>MAX(F241:Q241)</f>
        <v>197.74395186104002</v>
      </c>
    </row>
    <row r="242" spans="1:20" ht="33" customHeight="1" x14ac:dyDescent="0.25">
      <c r="A242" s="148"/>
      <c r="B242" s="127"/>
      <c r="D242" s="124" t="s">
        <v>536</v>
      </c>
      <c r="E242" s="129"/>
      <c r="F242" s="119">
        <f t="shared" ref="F242:Q242" si="47">F238*F234/100</f>
        <v>189.15564947467504</v>
      </c>
      <c r="G242" s="119">
        <f t="shared" si="47"/>
        <v>189.15564947467504</v>
      </c>
      <c r="H242" s="119">
        <f t="shared" si="47"/>
        <v>189.15564947467504</v>
      </c>
      <c r="I242" s="119">
        <f t="shared" si="47"/>
        <v>189.15564947467504</v>
      </c>
      <c r="J242" s="119">
        <f t="shared" si="47"/>
        <v>189.15564947467504</v>
      </c>
      <c r="K242" s="119">
        <f t="shared" si="47"/>
        <v>189.15564947467504</v>
      </c>
      <c r="L242" s="119">
        <f t="shared" si="47"/>
        <v>189.15564947467504</v>
      </c>
      <c r="M242" s="119">
        <f t="shared" si="47"/>
        <v>189.15564947467504</v>
      </c>
      <c r="N242" s="119">
        <f t="shared" si="47"/>
        <v>189.15564947467504</v>
      </c>
      <c r="O242" s="119">
        <f t="shared" si="47"/>
        <v>189.15564947467504</v>
      </c>
      <c r="P242" s="119">
        <f t="shared" si="47"/>
        <v>189.15564947467504</v>
      </c>
      <c r="Q242" s="119">
        <f t="shared" si="47"/>
        <v>189.15564947467504</v>
      </c>
      <c r="R242" s="117">
        <f>SUM(F242:Q242)</f>
        <v>2269.8677936961008</v>
      </c>
      <c r="S242" s="118">
        <f>R242/12</f>
        <v>189.15564947467507</v>
      </c>
      <c r="T242" s="117">
        <f>MAX(F242:Q242)</f>
        <v>189.15564947467504</v>
      </c>
    </row>
    <row r="243" spans="1:20" ht="19.5" customHeight="1" x14ac:dyDescent="0.25">
      <c r="A243" s="148"/>
      <c r="B243" s="127"/>
      <c r="D243" s="123"/>
      <c r="E243" s="129"/>
      <c r="F243" s="119"/>
      <c r="G243" s="119"/>
      <c r="H243" s="119"/>
      <c r="I243" s="119"/>
      <c r="J243" s="119"/>
      <c r="K243" s="119"/>
      <c r="L243" s="119"/>
      <c r="M243" s="119"/>
      <c r="N243" s="119"/>
      <c r="O243" s="119"/>
      <c r="P243" s="119"/>
      <c r="Q243" s="119"/>
      <c r="R243" s="119"/>
      <c r="S243" s="128"/>
      <c r="T243" s="111"/>
    </row>
    <row r="244" spans="1:20" ht="33" customHeight="1" x14ac:dyDescent="0.25">
      <c r="A244" s="148"/>
      <c r="B244" s="127" t="s">
        <v>403</v>
      </c>
      <c r="C244" s="120"/>
      <c r="D244" s="124" t="s">
        <v>346</v>
      </c>
      <c r="E244" s="129" t="s">
        <v>0</v>
      </c>
      <c r="F244" s="119">
        <v>178.18100000000001</v>
      </c>
      <c r="G244" s="119">
        <v>177.96</v>
      </c>
      <c r="H244" s="119">
        <v>172.2</v>
      </c>
      <c r="I244" s="119">
        <v>202.161</v>
      </c>
      <c r="J244" s="119">
        <v>209.655</v>
      </c>
      <c r="K244" s="119">
        <v>206.37100000000001</v>
      </c>
      <c r="L244" s="119">
        <v>207.48599999999999</v>
      </c>
      <c r="M244" s="119">
        <v>165.23400000000001</v>
      </c>
      <c r="N244" s="119">
        <v>105.27500000000001</v>
      </c>
      <c r="O244" s="119">
        <v>185.512</v>
      </c>
      <c r="P244" s="119">
        <v>192.65100000000001</v>
      </c>
      <c r="Q244" s="119">
        <v>217.19</v>
      </c>
      <c r="R244" s="117">
        <f>SUM(F244:Q244)</f>
        <v>2219.8760000000002</v>
      </c>
      <c r="S244" s="118">
        <f>R244/12</f>
        <v>184.98966666666669</v>
      </c>
      <c r="T244" s="117">
        <f>MAX(F244:Q244)</f>
        <v>217.19</v>
      </c>
    </row>
    <row r="245" spans="1:20" ht="33" customHeight="1" x14ac:dyDescent="0.25">
      <c r="A245" s="148"/>
      <c r="B245" s="127"/>
      <c r="C245" s="120"/>
      <c r="D245" s="124" t="s">
        <v>345</v>
      </c>
      <c r="E245" s="129"/>
      <c r="F245" s="119">
        <v>192.35300000000001</v>
      </c>
      <c r="G245" s="119">
        <v>207.13800000000001</v>
      </c>
      <c r="H245" s="119">
        <v>185.1</v>
      </c>
      <c r="I245" s="119">
        <v>176.85900000000001</v>
      </c>
      <c r="J245" s="119">
        <v>174.434</v>
      </c>
      <c r="K245" s="119">
        <v>172.33600000000001</v>
      </c>
      <c r="L245" s="119">
        <f>1108.22/6</f>
        <v>184.70333333333335</v>
      </c>
      <c r="M245" s="119">
        <f t="shared" ref="M245:Q245" si="48">1108.22/6</f>
        <v>184.70333333333335</v>
      </c>
      <c r="N245" s="119">
        <f t="shared" si="48"/>
        <v>184.70333333333335</v>
      </c>
      <c r="O245" s="119">
        <f t="shared" si="48"/>
        <v>184.70333333333335</v>
      </c>
      <c r="P245" s="119">
        <f t="shared" si="48"/>
        <v>184.70333333333335</v>
      </c>
      <c r="Q245" s="119">
        <f t="shared" si="48"/>
        <v>184.70333333333335</v>
      </c>
      <c r="R245" s="117">
        <f>SUM(F245:Q245)</f>
        <v>2216.44</v>
      </c>
      <c r="S245" s="118">
        <f>R245/12</f>
        <v>184.70333333333335</v>
      </c>
      <c r="T245" s="117">
        <f>MAX(F245:Q245)</f>
        <v>207.13800000000001</v>
      </c>
    </row>
    <row r="246" spans="1:20" ht="33" customHeight="1" x14ac:dyDescent="0.25">
      <c r="A246" s="148"/>
      <c r="B246" s="127"/>
      <c r="C246" s="120"/>
      <c r="D246" s="124" t="s">
        <v>536</v>
      </c>
      <c r="E246" s="129"/>
      <c r="F246" s="119">
        <f>F242*(1-0.02503)</f>
        <v>184.42108356832392</v>
      </c>
      <c r="G246" s="119">
        <f t="shared" ref="G246:Q246" si="49">G242*(1-0.02503)</f>
        <v>184.42108356832392</v>
      </c>
      <c r="H246" s="119">
        <f t="shared" si="49"/>
        <v>184.42108356832392</v>
      </c>
      <c r="I246" s="119">
        <f t="shared" si="49"/>
        <v>184.42108356832392</v>
      </c>
      <c r="J246" s="119">
        <f t="shared" si="49"/>
        <v>184.42108356832392</v>
      </c>
      <c r="K246" s="119">
        <f t="shared" si="49"/>
        <v>184.42108356832392</v>
      </c>
      <c r="L246" s="119">
        <f t="shared" si="49"/>
        <v>184.42108356832392</v>
      </c>
      <c r="M246" s="119">
        <f t="shared" si="49"/>
        <v>184.42108356832392</v>
      </c>
      <c r="N246" s="119">
        <f t="shared" si="49"/>
        <v>184.42108356832392</v>
      </c>
      <c r="O246" s="119">
        <f t="shared" si="49"/>
        <v>184.42108356832392</v>
      </c>
      <c r="P246" s="119">
        <f t="shared" si="49"/>
        <v>184.42108356832392</v>
      </c>
      <c r="Q246" s="119">
        <f t="shared" si="49"/>
        <v>184.42108356832392</v>
      </c>
      <c r="R246" s="117">
        <f>SUM(F246:Q246)</f>
        <v>2213.0530028198868</v>
      </c>
      <c r="S246" s="118">
        <f>R246/12</f>
        <v>184.42108356832389</v>
      </c>
      <c r="T246" s="117">
        <f>MAX(F246:Q246)</f>
        <v>184.42108356832392</v>
      </c>
    </row>
    <row r="247" spans="1:20" ht="33" customHeight="1" x14ac:dyDescent="0.25">
      <c r="A247" s="148"/>
      <c r="B247" s="160"/>
      <c r="C247" s="120"/>
      <c r="D247" s="123"/>
      <c r="E247" s="129"/>
      <c r="F247" s="119"/>
      <c r="G247" s="119"/>
      <c r="H247" s="119"/>
      <c r="I247" s="119"/>
      <c r="J247" s="119"/>
      <c r="K247" s="119"/>
      <c r="L247" s="119"/>
      <c r="M247" s="119"/>
      <c r="N247" s="119"/>
      <c r="O247" s="119"/>
      <c r="P247" s="119"/>
      <c r="Q247" s="119"/>
      <c r="R247" s="119"/>
      <c r="S247" s="128"/>
      <c r="T247" s="111"/>
    </row>
    <row r="248" spans="1:20" ht="49.5" customHeight="1" x14ac:dyDescent="0.25">
      <c r="A248" s="148"/>
      <c r="B248" s="127" t="s">
        <v>409</v>
      </c>
      <c r="C248" s="120"/>
      <c r="D248" s="124" t="s">
        <v>346</v>
      </c>
      <c r="E248" s="129" t="s">
        <v>1</v>
      </c>
      <c r="F248" s="119">
        <v>83.96</v>
      </c>
      <c r="G248" s="119">
        <v>82.17</v>
      </c>
      <c r="H248" s="119">
        <v>84.87</v>
      </c>
      <c r="I248" s="119">
        <v>86.75</v>
      </c>
      <c r="J248" s="119">
        <v>88.46</v>
      </c>
      <c r="K248" s="119">
        <v>89.73</v>
      </c>
      <c r="L248" s="119">
        <v>90.3</v>
      </c>
      <c r="M248" s="119">
        <v>88.8</v>
      </c>
      <c r="N248" s="119">
        <v>84.23</v>
      </c>
      <c r="O248" s="119">
        <v>84.23</v>
      </c>
      <c r="P248" s="119">
        <v>85.52</v>
      </c>
      <c r="Q248" s="119">
        <v>86.64</v>
      </c>
      <c r="R248" s="119"/>
      <c r="S248" s="128"/>
      <c r="T248" s="133"/>
    </row>
    <row r="249" spans="1:20" ht="33" customHeight="1" x14ac:dyDescent="0.25">
      <c r="A249" s="148"/>
      <c r="B249" s="127"/>
      <c r="C249" s="120"/>
      <c r="D249" s="124" t="s">
        <v>345</v>
      </c>
      <c r="E249" s="129"/>
      <c r="F249" s="119">
        <v>91.42</v>
      </c>
      <c r="G249" s="119">
        <v>0</v>
      </c>
      <c r="H249" s="119">
        <v>0</v>
      </c>
      <c r="I249" s="119">
        <v>88.555000000000007</v>
      </c>
      <c r="J249" s="119">
        <v>86.78</v>
      </c>
      <c r="K249" s="119">
        <v>85.852999999999994</v>
      </c>
      <c r="L249" s="119">
        <v>84.317999999999998</v>
      </c>
      <c r="M249" s="119">
        <v>85</v>
      </c>
      <c r="N249" s="119">
        <v>85</v>
      </c>
      <c r="O249" s="119">
        <v>85</v>
      </c>
      <c r="P249" s="119">
        <v>85</v>
      </c>
      <c r="Q249" s="119">
        <v>85</v>
      </c>
      <c r="R249" s="119"/>
      <c r="S249" s="128"/>
      <c r="T249" s="133"/>
    </row>
    <row r="250" spans="1:20" ht="33" customHeight="1" x14ac:dyDescent="0.25">
      <c r="A250" s="148"/>
      <c r="B250" s="127"/>
      <c r="C250" s="120"/>
      <c r="D250" s="124" t="s">
        <v>536</v>
      </c>
      <c r="E250" s="129"/>
      <c r="F250" s="119">
        <v>85</v>
      </c>
      <c r="G250" s="119">
        <v>85</v>
      </c>
      <c r="H250" s="119">
        <v>85</v>
      </c>
      <c r="I250" s="119">
        <v>85</v>
      </c>
      <c r="J250" s="119">
        <v>85</v>
      </c>
      <c r="K250" s="119">
        <v>85</v>
      </c>
      <c r="L250" s="119">
        <v>85</v>
      </c>
      <c r="M250" s="119">
        <v>85</v>
      </c>
      <c r="N250" s="119">
        <v>85</v>
      </c>
      <c r="O250" s="119">
        <v>85</v>
      </c>
      <c r="P250" s="119">
        <v>85</v>
      </c>
      <c r="Q250" s="119">
        <v>85</v>
      </c>
      <c r="R250" s="119"/>
      <c r="S250" s="128"/>
      <c r="T250" s="119"/>
    </row>
    <row r="251" spans="1:20" ht="23.25" customHeight="1" x14ac:dyDescent="0.25">
      <c r="A251" s="148"/>
      <c r="B251" s="127"/>
      <c r="C251" s="120"/>
      <c r="D251" s="151"/>
      <c r="E251" s="129"/>
      <c r="F251" s="119"/>
      <c r="G251" s="119"/>
      <c r="H251" s="119"/>
      <c r="I251" s="119"/>
      <c r="J251" s="119"/>
      <c r="K251" s="119"/>
      <c r="L251" s="119"/>
      <c r="M251" s="119"/>
      <c r="N251" s="119"/>
      <c r="O251" s="119"/>
      <c r="P251" s="119"/>
      <c r="Q251" s="119"/>
      <c r="R251" s="119"/>
      <c r="S251" s="128"/>
      <c r="T251" s="111"/>
    </row>
    <row r="252" spans="1:20" ht="33" customHeight="1" x14ac:dyDescent="0.25">
      <c r="A252" s="148">
        <v>16</v>
      </c>
      <c r="B252" s="159" t="s">
        <v>413</v>
      </c>
      <c r="D252" s="151"/>
      <c r="E252" s="129"/>
      <c r="F252" s="119"/>
      <c r="G252" s="119"/>
      <c r="H252" s="119"/>
      <c r="I252" s="119"/>
      <c r="J252" s="119"/>
      <c r="K252" s="119"/>
      <c r="L252" s="119"/>
      <c r="M252" s="119"/>
      <c r="N252" s="119"/>
      <c r="O252" s="119"/>
      <c r="P252" s="119"/>
      <c r="Q252" s="119"/>
      <c r="R252" s="119"/>
      <c r="S252" s="128"/>
      <c r="T252" s="111"/>
    </row>
    <row r="253" spans="1:20" ht="45" customHeight="1" x14ac:dyDescent="0.25">
      <c r="A253" s="148"/>
      <c r="B253" s="127" t="s">
        <v>405</v>
      </c>
      <c r="D253" s="124" t="s">
        <v>346</v>
      </c>
      <c r="E253" s="129" t="s">
        <v>0</v>
      </c>
      <c r="F253" s="119">
        <v>1199.797902</v>
      </c>
      <c r="G253" s="119">
        <v>1096.3104189999999</v>
      </c>
      <c r="H253" s="119">
        <v>1153.683992</v>
      </c>
      <c r="I253" s="119">
        <v>1091.674755</v>
      </c>
      <c r="J253" s="119">
        <v>931.44149100000004</v>
      </c>
      <c r="K253" s="119">
        <v>1009.624381</v>
      </c>
      <c r="L253" s="119">
        <v>1078.841222</v>
      </c>
      <c r="M253" s="119">
        <v>1223.1027549999999</v>
      </c>
      <c r="N253" s="119">
        <v>1304.36166</v>
      </c>
      <c r="O253" s="119">
        <v>1277.7084789999999</v>
      </c>
      <c r="P253" s="119">
        <v>1140.570792</v>
      </c>
      <c r="Q253" s="119">
        <v>1337.3083819999999</v>
      </c>
      <c r="R253" s="117">
        <f>SUM(F253:Q253)</f>
        <v>13844.426229999999</v>
      </c>
      <c r="S253" s="118">
        <f>R253/12</f>
        <v>1153.7021858333333</v>
      </c>
      <c r="T253" s="117">
        <f>MAX(F253:Q253)</f>
        <v>1337.3083819999999</v>
      </c>
    </row>
    <row r="254" spans="1:20" ht="33" customHeight="1" x14ac:dyDescent="0.25">
      <c r="A254" s="148"/>
      <c r="B254" s="127"/>
      <c r="D254" s="124" t="s">
        <v>345</v>
      </c>
      <c r="E254" s="129"/>
      <c r="F254" s="119">
        <v>1226.003911</v>
      </c>
      <c r="G254" s="119">
        <v>1246.344437</v>
      </c>
      <c r="H254" s="119">
        <v>1049.505854</v>
      </c>
      <c r="I254" s="119">
        <v>769.30013399999996</v>
      </c>
      <c r="J254" s="119">
        <v>832.72001999999998</v>
      </c>
      <c r="K254" s="119">
        <v>865.30924700000003</v>
      </c>
      <c r="L254" s="119">
        <v>886.00519199999997</v>
      </c>
      <c r="M254" s="119">
        <v>1130.236361</v>
      </c>
      <c r="N254" s="119">
        <f t="shared" ref="N254:Q254" si="50">2000*8.76*0.85*0.935/12</f>
        <v>1160.335</v>
      </c>
      <c r="O254" s="119">
        <f t="shared" si="50"/>
        <v>1160.335</v>
      </c>
      <c r="P254" s="119">
        <f t="shared" si="50"/>
        <v>1160.335</v>
      </c>
      <c r="Q254" s="119">
        <f t="shared" si="50"/>
        <v>1160.335</v>
      </c>
      <c r="R254" s="117">
        <f>SUM(F254:Q254)</f>
        <v>12646.765155999998</v>
      </c>
      <c r="S254" s="118">
        <f>R254/12</f>
        <v>1053.8970963333331</v>
      </c>
      <c r="T254" s="117">
        <f>MAX(F254:Q254)</f>
        <v>1246.344437</v>
      </c>
    </row>
    <row r="255" spans="1:20" ht="33" customHeight="1" x14ac:dyDescent="0.25">
      <c r="A255" s="148"/>
      <c r="B255" s="127"/>
      <c r="D255" s="124" t="s">
        <v>536</v>
      </c>
      <c r="E255" s="129"/>
      <c r="F255" s="119">
        <f t="shared" ref="F255:Q255" si="51">2000*8.76*0.85*0.9425/12</f>
        <v>1169.6425000000002</v>
      </c>
      <c r="G255" s="119">
        <f t="shared" si="51"/>
        <v>1169.6425000000002</v>
      </c>
      <c r="H255" s="119">
        <f t="shared" si="51"/>
        <v>1169.6425000000002</v>
      </c>
      <c r="I255" s="119">
        <f t="shared" si="51"/>
        <v>1169.6425000000002</v>
      </c>
      <c r="J255" s="119">
        <f t="shared" si="51"/>
        <v>1169.6425000000002</v>
      </c>
      <c r="K255" s="119">
        <f t="shared" si="51"/>
        <v>1169.6425000000002</v>
      </c>
      <c r="L255" s="119">
        <f t="shared" si="51"/>
        <v>1169.6425000000002</v>
      </c>
      <c r="M255" s="119">
        <f t="shared" si="51"/>
        <v>1169.6425000000002</v>
      </c>
      <c r="N255" s="119">
        <f t="shared" si="51"/>
        <v>1169.6425000000002</v>
      </c>
      <c r="O255" s="119">
        <f t="shared" si="51"/>
        <v>1169.6425000000002</v>
      </c>
      <c r="P255" s="119">
        <f t="shared" si="51"/>
        <v>1169.6425000000002</v>
      </c>
      <c r="Q255" s="119">
        <f t="shared" si="51"/>
        <v>1169.6425000000002</v>
      </c>
      <c r="R255" s="117">
        <f>SUM(F255:Q255)</f>
        <v>14035.710000000001</v>
      </c>
      <c r="S255" s="118">
        <f>R255/12</f>
        <v>1169.6425000000002</v>
      </c>
      <c r="T255" s="117">
        <f>MAX(F255:Q255)</f>
        <v>1169.6425000000002</v>
      </c>
    </row>
    <row r="256" spans="1:20" ht="15.75" customHeight="1" x14ac:dyDescent="0.25">
      <c r="A256" s="148"/>
      <c r="B256" s="127"/>
      <c r="D256" s="123"/>
      <c r="E256" s="129"/>
      <c r="F256" s="119"/>
      <c r="G256" s="119"/>
      <c r="H256" s="119"/>
      <c r="I256" s="119"/>
      <c r="J256" s="119"/>
      <c r="K256" s="119"/>
      <c r="L256" s="119"/>
      <c r="M256" s="119"/>
      <c r="N256" s="119"/>
      <c r="O256" s="119"/>
      <c r="P256" s="119"/>
      <c r="Q256" s="119"/>
      <c r="R256" s="119"/>
      <c r="S256" s="128"/>
      <c r="T256" s="111"/>
    </row>
    <row r="257" spans="1:20" ht="33" customHeight="1" x14ac:dyDescent="0.25">
      <c r="A257" s="148"/>
      <c r="B257" s="127" t="s">
        <v>404</v>
      </c>
      <c r="D257" s="124" t="s">
        <v>346</v>
      </c>
      <c r="E257" s="129" t="s">
        <v>1</v>
      </c>
      <c r="F257" s="119">
        <v>10</v>
      </c>
      <c r="G257" s="119">
        <v>10</v>
      </c>
      <c r="H257" s="119">
        <v>10</v>
      </c>
      <c r="I257" s="119">
        <v>10</v>
      </c>
      <c r="J257" s="119">
        <v>10</v>
      </c>
      <c r="K257" s="119">
        <v>10</v>
      </c>
      <c r="L257" s="119">
        <v>10</v>
      </c>
      <c r="M257" s="119">
        <v>10</v>
      </c>
      <c r="N257" s="119">
        <v>10</v>
      </c>
      <c r="O257" s="119">
        <v>10</v>
      </c>
      <c r="P257" s="119">
        <v>10</v>
      </c>
      <c r="Q257" s="119">
        <v>10</v>
      </c>
      <c r="R257" s="119"/>
      <c r="S257" s="128"/>
      <c r="T257" s="133"/>
    </row>
    <row r="258" spans="1:20" ht="33" customHeight="1" x14ac:dyDescent="0.25">
      <c r="A258" s="148"/>
      <c r="B258" s="127"/>
      <c r="D258" s="124" t="s">
        <v>345</v>
      </c>
      <c r="E258" s="129"/>
      <c r="F258" s="119">
        <v>10</v>
      </c>
      <c r="G258" s="119">
        <v>10</v>
      </c>
      <c r="H258" s="119">
        <v>10</v>
      </c>
      <c r="I258" s="119">
        <v>10</v>
      </c>
      <c r="J258" s="119">
        <v>10</v>
      </c>
      <c r="K258" s="119">
        <v>10</v>
      </c>
      <c r="L258" s="119">
        <v>10</v>
      </c>
      <c r="M258" s="119">
        <v>10</v>
      </c>
      <c r="N258" s="119">
        <v>10</v>
      </c>
      <c r="O258" s="119">
        <v>10</v>
      </c>
      <c r="P258" s="119">
        <v>10</v>
      </c>
      <c r="Q258" s="119">
        <v>10</v>
      </c>
      <c r="R258" s="119"/>
      <c r="S258" s="128"/>
      <c r="T258" s="133"/>
    </row>
    <row r="259" spans="1:20" ht="33" customHeight="1" x14ac:dyDescent="0.25">
      <c r="A259" s="148"/>
      <c r="B259" s="127"/>
      <c r="D259" s="124" t="s">
        <v>536</v>
      </c>
      <c r="E259" s="129"/>
      <c r="F259" s="119">
        <v>10</v>
      </c>
      <c r="G259" s="119">
        <v>10</v>
      </c>
      <c r="H259" s="119">
        <v>10</v>
      </c>
      <c r="I259" s="119">
        <v>10</v>
      </c>
      <c r="J259" s="119">
        <v>10</v>
      </c>
      <c r="K259" s="119">
        <v>10</v>
      </c>
      <c r="L259" s="119">
        <v>10</v>
      </c>
      <c r="M259" s="119">
        <v>10</v>
      </c>
      <c r="N259" s="119">
        <v>10</v>
      </c>
      <c r="O259" s="119">
        <v>10</v>
      </c>
      <c r="P259" s="119">
        <v>10</v>
      </c>
      <c r="Q259" s="119">
        <v>10</v>
      </c>
      <c r="R259" s="119"/>
      <c r="S259" s="128"/>
      <c r="T259" s="119"/>
    </row>
    <row r="260" spans="1:20" ht="33" customHeight="1" x14ac:dyDescent="0.25">
      <c r="A260" s="148"/>
      <c r="B260" s="127"/>
      <c r="D260" s="123"/>
      <c r="E260" s="129"/>
      <c r="F260" s="119"/>
      <c r="G260" s="119"/>
      <c r="H260" s="119"/>
      <c r="I260" s="119"/>
      <c r="J260" s="119"/>
      <c r="K260" s="119"/>
      <c r="L260" s="119"/>
      <c r="M260" s="119"/>
      <c r="N260" s="119"/>
      <c r="O260" s="119"/>
      <c r="P260" s="119"/>
      <c r="Q260" s="119"/>
      <c r="R260" s="119"/>
      <c r="S260" s="128"/>
      <c r="T260" s="111"/>
    </row>
    <row r="261" spans="1:20" ht="33" customHeight="1" x14ac:dyDescent="0.25">
      <c r="A261" s="148"/>
      <c r="B261" s="127" t="s">
        <v>404</v>
      </c>
      <c r="D261" s="124" t="s">
        <v>346</v>
      </c>
      <c r="E261" s="129" t="s">
        <v>0</v>
      </c>
      <c r="F261" s="119">
        <f t="shared" ref="F261:M261" si="52">F257*F253/100</f>
        <v>119.97979020000001</v>
      </c>
      <c r="G261" s="119">
        <f t="shared" si="52"/>
        <v>109.63104189999999</v>
      </c>
      <c r="H261" s="119">
        <f t="shared" si="52"/>
        <v>115.3683992</v>
      </c>
      <c r="I261" s="119">
        <f t="shared" si="52"/>
        <v>109.16747549999999</v>
      </c>
      <c r="J261" s="119">
        <f t="shared" si="52"/>
        <v>93.144149099999993</v>
      </c>
      <c r="K261" s="119">
        <f t="shared" si="52"/>
        <v>100.9624381</v>
      </c>
      <c r="L261" s="119">
        <f t="shared" si="52"/>
        <v>107.88412220000001</v>
      </c>
      <c r="M261" s="119">
        <f t="shared" si="52"/>
        <v>122.31027549999999</v>
      </c>
      <c r="N261" s="119">
        <v>136.114</v>
      </c>
      <c r="O261" s="119">
        <f t="shared" ref="O261:Q263" si="53">O257*O253/100</f>
        <v>127.77084789999999</v>
      </c>
      <c r="P261" s="119">
        <f t="shared" si="53"/>
        <v>114.0570792</v>
      </c>
      <c r="Q261" s="119">
        <f t="shared" si="53"/>
        <v>133.73083819999999</v>
      </c>
      <c r="R261" s="126">
        <f>SUM(F261:Q261)</f>
        <v>1390.120457</v>
      </c>
      <c r="S261" s="122">
        <f>R261/12</f>
        <v>115.84337141666667</v>
      </c>
      <c r="T261" s="126">
        <f>MAX(F261:Q261)</f>
        <v>136.114</v>
      </c>
    </row>
    <row r="262" spans="1:20" ht="33" customHeight="1" x14ac:dyDescent="0.25">
      <c r="A262" s="148"/>
      <c r="B262" s="127"/>
      <c r="D262" s="124" t="s">
        <v>345</v>
      </c>
      <c r="E262" s="129"/>
      <c r="F262" s="119">
        <v>127.751</v>
      </c>
      <c r="G262" s="119">
        <v>131.11199999999999</v>
      </c>
      <c r="H262" s="119">
        <v>123.59</v>
      </c>
      <c r="I262" s="119">
        <v>133.97</v>
      </c>
      <c r="J262" s="119">
        <v>112.645</v>
      </c>
      <c r="K262" s="119">
        <v>95.180999999999997</v>
      </c>
      <c r="L262" s="119">
        <f t="shared" ref="L262:N263" si="54">L258*L254/100</f>
        <v>88.600519199999994</v>
      </c>
      <c r="M262" s="119">
        <f t="shared" si="54"/>
        <v>113.0236361</v>
      </c>
      <c r="N262" s="119">
        <f t="shared" si="54"/>
        <v>116.0335</v>
      </c>
      <c r="O262" s="119">
        <f t="shared" si="53"/>
        <v>116.0335</v>
      </c>
      <c r="P262" s="119">
        <f t="shared" si="53"/>
        <v>116.0335</v>
      </c>
      <c r="Q262" s="119">
        <f t="shared" si="53"/>
        <v>116.0335</v>
      </c>
      <c r="R262" s="117">
        <f>SUM(F262:Q262)</f>
        <v>1390.0071553</v>
      </c>
      <c r="S262" s="118">
        <f>R262/12</f>
        <v>115.83392960833334</v>
      </c>
      <c r="T262" s="117">
        <f>MAX(F262:Q262)</f>
        <v>133.97</v>
      </c>
    </row>
    <row r="263" spans="1:20" ht="33" customHeight="1" x14ac:dyDescent="0.25">
      <c r="A263" s="148"/>
      <c r="B263" s="127"/>
      <c r="D263" s="124" t="s">
        <v>536</v>
      </c>
      <c r="E263" s="129"/>
      <c r="F263" s="119">
        <f t="shared" ref="F263:K263" si="55">F259*F255/100</f>
        <v>116.96425000000001</v>
      </c>
      <c r="G263" s="119">
        <f t="shared" si="55"/>
        <v>116.96425000000001</v>
      </c>
      <c r="H263" s="119">
        <f t="shared" si="55"/>
        <v>116.96425000000001</v>
      </c>
      <c r="I263" s="119">
        <f t="shared" si="55"/>
        <v>116.96425000000001</v>
      </c>
      <c r="J263" s="119">
        <f t="shared" si="55"/>
        <v>116.96425000000001</v>
      </c>
      <c r="K263" s="119">
        <f t="shared" si="55"/>
        <v>116.96425000000001</v>
      </c>
      <c r="L263" s="119">
        <f t="shared" si="54"/>
        <v>116.96425000000001</v>
      </c>
      <c r="M263" s="119">
        <f t="shared" si="54"/>
        <v>116.96425000000001</v>
      </c>
      <c r="N263" s="119">
        <f t="shared" si="54"/>
        <v>116.96425000000001</v>
      </c>
      <c r="O263" s="119">
        <f t="shared" si="53"/>
        <v>116.96425000000001</v>
      </c>
      <c r="P263" s="119">
        <f t="shared" si="53"/>
        <v>116.96425000000001</v>
      </c>
      <c r="Q263" s="119">
        <f t="shared" si="53"/>
        <v>116.96425000000001</v>
      </c>
      <c r="R263" s="117">
        <f>SUM(F263:Q263)</f>
        <v>1403.5710000000001</v>
      </c>
      <c r="S263" s="118">
        <f>R263/12</f>
        <v>116.96425000000001</v>
      </c>
      <c r="T263" s="117">
        <f>MAX(F263:Q263)</f>
        <v>116.96425000000001</v>
      </c>
    </row>
    <row r="264" spans="1:20" ht="16.5" customHeight="1" x14ac:dyDescent="0.25">
      <c r="A264" s="148"/>
      <c r="B264" s="127"/>
      <c r="D264" s="123"/>
      <c r="E264" s="129"/>
      <c r="F264" s="119"/>
      <c r="G264" s="119"/>
      <c r="H264" s="119"/>
      <c r="I264" s="119"/>
      <c r="J264" s="119"/>
      <c r="K264" s="119"/>
      <c r="L264" s="119"/>
      <c r="M264" s="119"/>
      <c r="N264" s="119"/>
      <c r="O264" s="119"/>
      <c r="P264" s="119"/>
      <c r="Q264" s="119"/>
      <c r="R264" s="119"/>
      <c r="S264" s="128"/>
      <c r="T264" s="111"/>
    </row>
    <row r="265" spans="1:20" ht="33" customHeight="1" x14ac:dyDescent="0.25">
      <c r="A265" s="148"/>
      <c r="B265" s="127" t="s">
        <v>403</v>
      </c>
      <c r="C265" s="120"/>
      <c r="D265" s="124" t="s">
        <v>346</v>
      </c>
      <c r="E265" s="129" t="s">
        <v>0</v>
      </c>
      <c r="F265" s="119">
        <v>120.24299999999999</v>
      </c>
      <c r="G265" s="119">
        <v>116.51600000000001</v>
      </c>
      <c r="H265" s="119">
        <v>120.7</v>
      </c>
      <c r="I265" s="119">
        <v>112.85599999999999</v>
      </c>
      <c r="J265" s="119">
        <v>99.831000000000003</v>
      </c>
      <c r="K265" s="119">
        <v>107.44</v>
      </c>
      <c r="L265" s="119">
        <v>113.617</v>
      </c>
      <c r="M265" s="119">
        <v>124.429</v>
      </c>
      <c r="N265" s="119">
        <v>134.16999999999999</v>
      </c>
      <c r="O265" s="119">
        <v>134.036</v>
      </c>
      <c r="P265" s="119">
        <v>129.542</v>
      </c>
      <c r="Q265" s="119">
        <v>140.815</v>
      </c>
      <c r="R265" s="117">
        <f>SUM(F265:Q265)</f>
        <v>1454.1949999999999</v>
      </c>
      <c r="S265" s="118">
        <f>R265/12</f>
        <v>121.18291666666666</v>
      </c>
      <c r="T265" s="117">
        <f>MAX(F265:Q265)</f>
        <v>140.815</v>
      </c>
    </row>
    <row r="266" spans="1:20" ht="33" customHeight="1" x14ac:dyDescent="0.25">
      <c r="A266" s="148"/>
      <c r="B266" s="127"/>
      <c r="C266" s="120"/>
      <c r="D266" s="124" t="s">
        <v>345</v>
      </c>
      <c r="E266" s="129"/>
      <c r="F266" s="119">
        <v>124.223</v>
      </c>
      <c r="G266" s="119">
        <v>132.41300000000001</v>
      </c>
      <c r="H266" s="119">
        <v>126.67</v>
      </c>
      <c r="I266" s="119">
        <v>98.76</v>
      </c>
      <c r="J266" s="119">
        <v>102.76900000000001</v>
      </c>
      <c r="K266" s="119">
        <v>88.171999999999997</v>
      </c>
      <c r="L266" s="119">
        <f>673.01/6</f>
        <v>112.16833333333334</v>
      </c>
      <c r="M266" s="119">
        <f t="shared" ref="M266:Q266" si="56">673.01/6</f>
        <v>112.16833333333334</v>
      </c>
      <c r="N266" s="119">
        <f t="shared" si="56"/>
        <v>112.16833333333334</v>
      </c>
      <c r="O266" s="119">
        <f t="shared" si="56"/>
        <v>112.16833333333334</v>
      </c>
      <c r="P266" s="119">
        <f t="shared" si="56"/>
        <v>112.16833333333334</v>
      </c>
      <c r="Q266" s="119">
        <f t="shared" si="56"/>
        <v>112.16833333333334</v>
      </c>
      <c r="R266" s="117">
        <f>SUM(F266:Q266)</f>
        <v>1346.0169999999998</v>
      </c>
      <c r="S266" s="118">
        <f>R266/12</f>
        <v>112.16808333333331</v>
      </c>
      <c r="T266" s="117">
        <f>MAX(F266:Q266)</f>
        <v>132.41300000000001</v>
      </c>
    </row>
    <row r="267" spans="1:20" ht="33" customHeight="1" x14ac:dyDescent="0.25">
      <c r="A267" s="148"/>
      <c r="B267" s="127"/>
      <c r="C267" s="120"/>
      <c r="D267" s="124" t="s">
        <v>536</v>
      </c>
      <c r="E267" s="129"/>
      <c r="F267" s="119">
        <f>F263*(1-0.02965)</f>
        <v>113.49625998750001</v>
      </c>
      <c r="G267" s="119">
        <f t="shared" ref="G267:Q267" si="57">G263*(1-0.02965)</f>
        <v>113.49625998750001</v>
      </c>
      <c r="H267" s="119">
        <f t="shared" si="57"/>
        <v>113.49625998750001</v>
      </c>
      <c r="I267" s="119">
        <f t="shared" si="57"/>
        <v>113.49625998750001</v>
      </c>
      <c r="J267" s="119">
        <f t="shared" si="57"/>
        <v>113.49625998750001</v>
      </c>
      <c r="K267" s="119">
        <f t="shared" si="57"/>
        <v>113.49625998750001</v>
      </c>
      <c r="L267" s="119">
        <f t="shared" si="57"/>
        <v>113.49625998750001</v>
      </c>
      <c r="M267" s="119">
        <f t="shared" si="57"/>
        <v>113.49625998750001</v>
      </c>
      <c r="N267" s="119">
        <f t="shared" si="57"/>
        <v>113.49625998750001</v>
      </c>
      <c r="O267" s="119">
        <f t="shared" si="57"/>
        <v>113.49625998750001</v>
      </c>
      <c r="P267" s="119">
        <f t="shared" si="57"/>
        <v>113.49625998750001</v>
      </c>
      <c r="Q267" s="119">
        <f t="shared" si="57"/>
        <v>113.49625998750001</v>
      </c>
      <c r="R267" s="117">
        <f>SUM(F267:Q267)</f>
        <v>1361.9551198500001</v>
      </c>
      <c r="S267" s="118">
        <f>R267/12</f>
        <v>113.49625998750001</v>
      </c>
      <c r="T267" s="117">
        <f>MAX(F267:Q267)</f>
        <v>113.49625998750001</v>
      </c>
    </row>
    <row r="268" spans="1:20" ht="33" customHeight="1" x14ac:dyDescent="0.25">
      <c r="A268" s="148"/>
      <c r="B268" s="127"/>
      <c r="C268" s="120"/>
      <c r="D268" s="123"/>
      <c r="E268" s="129"/>
      <c r="F268" s="119"/>
      <c r="G268" s="119"/>
      <c r="H268" s="119"/>
      <c r="I268" s="119"/>
      <c r="J268" s="119"/>
      <c r="K268" s="119"/>
      <c r="L268" s="119"/>
      <c r="M268" s="119"/>
      <c r="N268" s="119"/>
      <c r="O268" s="119"/>
      <c r="P268" s="119"/>
      <c r="Q268" s="119"/>
      <c r="R268" s="119"/>
      <c r="S268" s="128"/>
      <c r="T268" s="111"/>
    </row>
    <row r="269" spans="1:20" ht="46.5" customHeight="1" x14ac:dyDescent="0.25">
      <c r="A269" s="148"/>
      <c r="B269" s="127" t="s">
        <v>409</v>
      </c>
      <c r="C269" s="120"/>
      <c r="D269" s="124" t="s">
        <v>346</v>
      </c>
      <c r="E269" s="129" t="s">
        <v>1</v>
      </c>
      <c r="F269" s="119">
        <v>91.29</v>
      </c>
      <c r="G269" s="119">
        <v>84.81</v>
      </c>
      <c r="H269" s="119">
        <v>91.69</v>
      </c>
      <c r="I269" s="119">
        <v>83.08</v>
      </c>
      <c r="J269" s="119">
        <v>72.83</v>
      </c>
      <c r="K269" s="119">
        <v>80.989999999999995</v>
      </c>
      <c r="L269" s="119">
        <v>82.433000000000007</v>
      </c>
      <c r="M269" s="119">
        <v>94.391000000000005</v>
      </c>
      <c r="N269" s="119">
        <v>98.471000000000004</v>
      </c>
      <c r="O269" s="119">
        <v>98.347999999999999</v>
      </c>
      <c r="P269" s="119">
        <v>95.656999999999996</v>
      </c>
      <c r="Q269" s="119">
        <v>100.759</v>
      </c>
      <c r="R269" s="119"/>
      <c r="S269" s="128"/>
      <c r="T269" s="111"/>
    </row>
    <row r="270" spans="1:20" ht="33" customHeight="1" x14ac:dyDescent="0.25">
      <c r="A270" s="148"/>
      <c r="B270" s="127"/>
      <c r="C270" s="120"/>
      <c r="D270" s="124" t="s">
        <v>345</v>
      </c>
      <c r="E270" s="129"/>
      <c r="F270" s="119">
        <v>94.781000000000006</v>
      </c>
      <c r="G270" s="119">
        <v>94.194999999999993</v>
      </c>
      <c r="H270" s="119">
        <v>85.953000000000003</v>
      </c>
      <c r="I270" s="119">
        <v>58.868000000000002</v>
      </c>
      <c r="J270" s="119">
        <v>64.647999999999996</v>
      </c>
      <c r="K270" s="119">
        <v>66.572999999999993</v>
      </c>
      <c r="L270" s="119">
        <v>67.941999999999993</v>
      </c>
      <c r="M270" s="119">
        <v>86.588999999999999</v>
      </c>
      <c r="N270" s="119">
        <v>85</v>
      </c>
      <c r="O270" s="119">
        <v>85</v>
      </c>
      <c r="P270" s="119">
        <v>85</v>
      </c>
      <c r="Q270" s="119">
        <v>85</v>
      </c>
      <c r="R270" s="119"/>
      <c r="S270" s="128"/>
      <c r="T270" s="111"/>
    </row>
    <row r="271" spans="1:20" ht="33" customHeight="1" x14ac:dyDescent="0.25">
      <c r="A271" s="148"/>
      <c r="B271" s="127"/>
      <c r="C271" s="120"/>
      <c r="D271" s="124" t="s">
        <v>536</v>
      </c>
      <c r="E271" s="129"/>
      <c r="F271" s="119">
        <v>85</v>
      </c>
      <c r="G271" s="119">
        <v>85</v>
      </c>
      <c r="H271" s="119">
        <v>85</v>
      </c>
      <c r="I271" s="119">
        <v>85</v>
      </c>
      <c r="J271" s="119">
        <v>85</v>
      </c>
      <c r="K271" s="119">
        <v>85</v>
      </c>
      <c r="L271" s="119">
        <v>85</v>
      </c>
      <c r="M271" s="119">
        <v>85</v>
      </c>
      <c r="N271" s="119">
        <v>85</v>
      </c>
      <c r="O271" s="119">
        <v>85</v>
      </c>
      <c r="P271" s="119">
        <v>85</v>
      </c>
      <c r="Q271" s="119">
        <v>85</v>
      </c>
      <c r="R271" s="119"/>
      <c r="S271" s="128"/>
      <c r="T271" s="111"/>
    </row>
    <row r="272" spans="1:20" ht="18" customHeight="1" x14ac:dyDescent="0.25">
      <c r="A272" s="148"/>
      <c r="B272" s="127"/>
      <c r="C272" s="120"/>
      <c r="D272" s="123"/>
      <c r="E272" s="129"/>
      <c r="F272" s="119"/>
      <c r="G272" s="119"/>
      <c r="H272" s="119"/>
      <c r="I272" s="119"/>
      <c r="J272" s="119"/>
      <c r="K272" s="119"/>
      <c r="L272" s="119"/>
      <c r="M272" s="119"/>
      <c r="N272" s="119"/>
      <c r="O272" s="119"/>
      <c r="P272" s="119"/>
      <c r="Q272" s="119"/>
      <c r="R272" s="119"/>
      <c r="S272" s="128"/>
      <c r="T272" s="111"/>
    </row>
    <row r="273" spans="1:20" ht="33" customHeight="1" x14ac:dyDescent="0.25">
      <c r="A273" s="148">
        <v>17</v>
      </c>
      <c r="B273" s="127" t="s">
        <v>412</v>
      </c>
      <c r="D273" s="123"/>
      <c r="E273" s="129"/>
      <c r="F273" s="119"/>
      <c r="G273" s="119"/>
      <c r="H273" s="119"/>
      <c r="I273" s="119"/>
      <c r="J273" s="119"/>
      <c r="K273" s="119"/>
      <c r="L273" s="119"/>
      <c r="M273" s="119"/>
      <c r="N273" s="119"/>
      <c r="O273" s="119"/>
      <c r="P273" s="119"/>
      <c r="Q273" s="119"/>
      <c r="R273" s="119"/>
      <c r="S273" s="128"/>
      <c r="T273" s="111"/>
    </row>
    <row r="274" spans="1:20" ht="54.75" customHeight="1" x14ac:dyDescent="0.25">
      <c r="A274" s="148"/>
      <c r="B274" s="127" t="s">
        <v>405</v>
      </c>
      <c r="D274" s="124" t="s">
        <v>346</v>
      </c>
      <c r="E274" s="129" t="s">
        <v>0</v>
      </c>
      <c r="F274" s="119">
        <v>475.38374649399998</v>
      </c>
      <c r="G274" s="119">
        <v>488.59061862099998</v>
      </c>
      <c r="H274" s="119">
        <v>340.96606303300001</v>
      </c>
      <c r="I274" s="119">
        <v>412.01878182199999</v>
      </c>
      <c r="J274" s="119">
        <v>483.75434974699999</v>
      </c>
      <c r="K274" s="119">
        <v>494.333622381</v>
      </c>
      <c r="L274" s="119">
        <v>487.15988422100003</v>
      </c>
      <c r="M274" s="119">
        <v>429.39675867400001</v>
      </c>
      <c r="N274" s="119">
        <v>378.89155349800001</v>
      </c>
      <c r="O274" s="119">
        <v>450.65565302800002</v>
      </c>
      <c r="P274" s="119">
        <v>376.99658559199997</v>
      </c>
      <c r="Q274" s="119">
        <v>382.60604519899999</v>
      </c>
      <c r="R274" s="117">
        <f>SUM(F274:Q274)</f>
        <v>5200.7536623100004</v>
      </c>
      <c r="S274" s="118">
        <f>R274/12</f>
        <v>433.39613852583335</v>
      </c>
      <c r="T274" s="117">
        <f>MAX(F274:Q274)</f>
        <v>494.333622381</v>
      </c>
    </row>
    <row r="275" spans="1:20" ht="33" customHeight="1" x14ac:dyDescent="0.25">
      <c r="A275" s="148"/>
      <c r="B275" s="127"/>
      <c r="D275" s="124" t="s">
        <v>345</v>
      </c>
      <c r="E275" s="129"/>
      <c r="F275" s="119">
        <v>456.242141</v>
      </c>
      <c r="G275" s="119">
        <v>0</v>
      </c>
      <c r="H275" s="119">
        <v>0</v>
      </c>
      <c r="I275" s="119">
        <v>399.891368</v>
      </c>
      <c r="J275" s="119">
        <v>459.69842</v>
      </c>
      <c r="K275" s="119">
        <v>467.26812699999999</v>
      </c>
      <c r="L275" s="119">
        <v>0</v>
      </c>
      <c r="M275" s="119">
        <v>458.18911200000002</v>
      </c>
      <c r="N275" s="119">
        <f t="shared" ref="L275:Q276" si="58">(840*8.76*0.85*0.91)/12</f>
        <v>474.31019999999995</v>
      </c>
      <c r="O275" s="119">
        <f t="shared" si="58"/>
        <v>474.31019999999995</v>
      </c>
      <c r="P275" s="119">
        <f t="shared" si="58"/>
        <v>474.31019999999995</v>
      </c>
      <c r="Q275" s="119">
        <f t="shared" si="58"/>
        <v>474.31019999999995</v>
      </c>
      <c r="R275" s="117">
        <f>SUM(F275:Q275)</f>
        <v>4138.5299679999998</v>
      </c>
      <c r="S275" s="118">
        <f>R275/12</f>
        <v>344.87749733333334</v>
      </c>
      <c r="T275" s="117">
        <f>MAX(F275:Q275)</f>
        <v>474.31019999999995</v>
      </c>
    </row>
    <row r="276" spans="1:20" ht="33" customHeight="1" x14ac:dyDescent="0.25">
      <c r="A276" s="148"/>
      <c r="B276" s="127"/>
      <c r="D276" s="124" t="s">
        <v>536</v>
      </c>
      <c r="E276" s="129"/>
      <c r="F276" s="119">
        <f t="shared" ref="F276:K276" si="59">(840*8.76*0.85*0.91)/12</f>
        <v>474.31019999999995</v>
      </c>
      <c r="G276" s="119">
        <f t="shared" si="59"/>
        <v>474.31019999999995</v>
      </c>
      <c r="H276" s="119">
        <f t="shared" si="59"/>
        <v>474.31019999999995</v>
      </c>
      <c r="I276" s="119">
        <f t="shared" si="59"/>
        <v>474.31019999999995</v>
      </c>
      <c r="J276" s="119">
        <f t="shared" si="59"/>
        <v>474.31019999999995</v>
      </c>
      <c r="K276" s="119">
        <f t="shared" si="59"/>
        <v>474.31019999999995</v>
      </c>
      <c r="L276" s="119">
        <f t="shared" si="58"/>
        <v>474.31019999999995</v>
      </c>
      <c r="M276" s="119">
        <f t="shared" si="58"/>
        <v>474.31019999999995</v>
      </c>
      <c r="N276" s="119">
        <f t="shared" si="58"/>
        <v>474.31019999999995</v>
      </c>
      <c r="O276" s="119">
        <f t="shared" si="58"/>
        <v>474.31019999999995</v>
      </c>
      <c r="P276" s="119">
        <f t="shared" si="58"/>
        <v>474.31019999999995</v>
      </c>
      <c r="Q276" s="119">
        <f t="shared" si="58"/>
        <v>474.31019999999995</v>
      </c>
      <c r="R276" s="117">
        <f>SUM(F276:Q276)</f>
        <v>5691.7223999999997</v>
      </c>
      <c r="S276" s="118">
        <f>R276/12</f>
        <v>474.31019999999995</v>
      </c>
      <c r="T276" s="117">
        <f>MAX(F276:Q276)</f>
        <v>474.31019999999995</v>
      </c>
    </row>
    <row r="277" spans="1:20" ht="33" customHeight="1" x14ac:dyDescent="0.25">
      <c r="A277" s="148"/>
      <c r="B277" s="127"/>
      <c r="D277" s="123"/>
      <c r="E277" s="129"/>
      <c r="F277" s="119"/>
      <c r="G277" s="119"/>
      <c r="H277" s="119"/>
      <c r="I277" s="119"/>
      <c r="J277" s="119"/>
      <c r="K277" s="119"/>
      <c r="L277" s="119"/>
      <c r="M277" s="119"/>
      <c r="N277" s="119"/>
      <c r="O277" s="119"/>
      <c r="P277" s="119"/>
      <c r="Q277" s="119"/>
      <c r="R277" s="119"/>
      <c r="S277" s="128"/>
      <c r="T277" s="111"/>
    </row>
    <row r="278" spans="1:20" ht="33" customHeight="1" x14ac:dyDescent="0.25">
      <c r="A278" s="148"/>
      <c r="B278" s="127" t="s">
        <v>404</v>
      </c>
      <c r="D278" s="124" t="s">
        <v>346</v>
      </c>
      <c r="E278" s="129" t="s">
        <v>1</v>
      </c>
      <c r="F278" s="119">
        <v>15.4</v>
      </c>
      <c r="G278" s="119">
        <v>15.4</v>
      </c>
      <c r="H278" s="119">
        <v>15.4</v>
      </c>
      <c r="I278" s="119">
        <v>15.4</v>
      </c>
      <c r="J278" s="119">
        <v>15.4</v>
      </c>
      <c r="K278" s="119">
        <v>15.4</v>
      </c>
      <c r="L278" s="119">
        <v>15.4</v>
      </c>
      <c r="M278" s="119">
        <v>15.4</v>
      </c>
      <c r="N278" s="119">
        <v>15.4</v>
      </c>
      <c r="O278" s="119">
        <v>15.4</v>
      </c>
      <c r="P278" s="119">
        <v>15.4</v>
      </c>
      <c r="Q278" s="119">
        <v>15.4</v>
      </c>
      <c r="R278" s="119"/>
      <c r="S278" s="128"/>
      <c r="T278" s="111"/>
    </row>
    <row r="279" spans="1:20" ht="33" customHeight="1" x14ac:dyDescent="0.25">
      <c r="A279" s="148"/>
      <c r="B279" s="127"/>
      <c r="D279" s="124" t="s">
        <v>345</v>
      </c>
      <c r="E279" s="129"/>
      <c r="F279" s="119">
        <v>15.775</v>
      </c>
      <c r="G279" s="119">
        <v>15.775</v>
      </c>
      <c r="H279" s="119">
        <v>15.775</v>
      </c>
      <c r="I279" s="119">
        <v>15.775</v>
      </c>
      <c r="J279" s="119">
        <v>15.775</v>
      </c>
      <c r="K279" s="119">
        <v>15.775</v>
      </c>
      <c r="L279" s="119">
        <v>15.775</v>
      </c>
      <c r="M279" s="119">
        <v>15.775</v>
      </c>
      <c r="N279" s="119">
        <v>15.775</v>
      </c>
      <c r="O279" s="119">
        <v>15.775</v>
      </c>
      <c r="P279" s="119">
        <v>15.775</v>
      </c>
      <c r="Q279" s="119">
        <v>15.775</v>
      </c>
      <c r="R279" s="119"/>
      <c r="S279" s="128"/>
      <c r="T279" s="111"/>
    </row>
    <row r="280" spans="1:20" ht="33" customHeight="1" x14ac:dyDescent="0.25">
      <c r="A280" s="148"/>
      <c r="B280" s="127"/>
      <c r="D280" s="124" t="s">
        <v>536</v>
      </c>
      <c r="E280" s="129"/>
      <c r="F280" s="119">
        <v>15.774906</v>
      </c>
      <c r="G280" s="119">
        <v>15.774906</v>
      </c>
      <c r="H280" s="119">
        <v>15.774906</v>
      </c>
      <c r="I280" s="119">
        <v>15.774906</v>
      </c>
      <c r="J280" s="119">
        <v>15.774906</v>
      </c>
      <c r="K280" s="119">
        <v>15.774906</v>
      </c>
      <c r="L280" s="119">
        <v>15.774906</v>
      </c>
      <c r="M280" s="119">
        <v>15.774906</v>
      </c>
      <c r="N280" s="119">
        <v>15.774906</v>
      </c>
      <c r="O280" s="119">
        <v>15.774906</v>
      </c>
      <c r="P280" s="119">
        <v>15.774906</v>
      </c>
      <c r="Q280" s="119">
        <v>15.774906</v>
      </c>
      <c r="R280" s="119"/>
      <c r="S280" s="128"/>
      <c r="T280" s="111"/>
    </row>
    <row r="281" spans="1:20" ht="18" customHeight="1" x14ac:dyDescent="0.25">
      <c r="A281" s="148"/>
      <c r="B281" s="127"/>
      <c r="D281" s="123"/>
      <c r="E281" s="129"/>
      <c r="F281" s="119"/>
      <c r="G281" s="119"/>
      <c r="H281" s="119"/>
      <c r="I281" s="119"/>
      <c r="J281" s="119"/>
      <c r="K281" s="119"/>
      <c r="L281" s="119"/>
      <c r="M281" s="119"/>
      <c r="N281" s="119"/>
      <c r="O281" s="119"/>
      <c r="P281" s="119"/>
      <c r="Q281" s="119"/>
      <c r="R281" s="119"/>
      <c r="S281" s="128"/>
      <c r="T281" s="111"/>
    </row>
    <row r="282" spans="1:20" ht="33" customHeight="1" x14ac:dyDescent="0.25">
      <c r="A282" s="148"/>
      <c r="B282" s="127" t="s">
        <v>404</v>
      </c>
      <c r="D282" s="124" t="s">
        <v>346</v>
      </c>
      <c r="E282" s="129" t="s">
        <v>0</v>
      </c>
      <c r="F282" s="119">
        <f t="shared" ref="F282:Q282" si="60">F278*F274/100</f>
        <v>73.209096960075996</v>
      </c>
      <c r="G282" s="119">
        <f t="shared" si="60"/>
        <v>75.242955267634002</v>
      </c>
      <c r="H282" s="119">
        <f t="shared" si="60"/>
        <v>52.508773707082</v>
      </c>
      <c r="I282" s="119">
        <f t="shared" si="60"/>
        <v>63.450892400588003</v>
      </c>
      <c r="J282" s="119">
        <f t="shared" si="60"/>
        <v>74.498169861038008</v>
      </c>
      <c r="K282" s="119">
        <f t="shared" si="60"/>
        <v>76.127377846673994</v>
      </c>
      <c r="L282" s="119">
        <f t="shared" si="60"/>
        <v>75.022622170034012</v>
      </c>
      <c r="M282" s="119">
        <f t="shared" si="60"/>
        <v>66.127100835796</v>
      </c>
      <c r="N282" s="119">
        <f t="shared" si="60"/>
        <v>58.349299238691998</v>
      </c>
      <c r="O282" s="119">
        <f t="shared" si="60"/>
        <v>69.400970566312012</v>
      </c>
      <c r="P282" s="119">
        <f t="shared" si="60"/>
        <v>58.057474181167997</v>
      </c>
      <c r="Q282" s="119">
        <f t="shared" si="60"/>
        <v>58.921330960646003</v>
      </c>
      <c r="R282" s="126">
        <f>SUM(F282:Q282)</f>
        <v>800.91606399573993</v>
      </c>
      <c r="S282" s="122">
        <f>R282/12</f>
        <v>66.743005332978328</v>
      </c>
      <c r="T282" s="126">
        <f>MAX(F282:Q282)</f>
        <v>76.127377846673994</v>
      </c>
    </row>
    <row r="283" spans="1:20" ht="33" customHeight="1" x14ac:dyDescent="0.25">
      <c r="A283" s="148"/>
      <c r="B283" s="127"/>
      <c r="D283" s="124" t="s">
        <v>345</v>
      </c>
      <c r="E283" s="129"/>
      <c r="F283" s="119">
        <f t="shared" ref="F283:Q283" si="61">F279*F275/100</f>
        <v>71.972197742749998</v>
      </c>
      <c r="G283" s="119">
        <f t="shared" si="61"/>
        <v>0</v>
      </c>
      <c r="H283" s="119">
        <f t="shared" si="61"/>
        <v>0</v>
      </c>
      <c r="I283" s="119">
        <f t="shared" si="61"/>
        <v>63.082863302000007</v>
      </c>
      <c r="J283" s="119">
        <f t="shared" si="61"/>
        <v>72.517425755000005</v>
      </c>
      <c r="K283" s="119">
        <f t="shared" si="61"/>
        <v>73.711547034250003</v>
      </c>
      <c r="L283" s="119">
        <f t="shared" si="61"/>
        <v>0</v>
      </c>
      <c r="M283" s="119">
        <f t="shared" si="61"/>
        <v>72.27933241800001</v>
      </c>
      <c r="N283" s="119">
        <f t="shared" si="61"/>
        <v>74.822434049999998</v>
      </c>
      <c r="O283" s="119">
        <f t="shared" si="61"/>
        <v>74.822434049999998</v>
      </c>
      <c r="P283" s="119">
        <f t="shared" si="61"/>
        <v>74.822434049999998</v>
      </c>
      <c r="Q283" s="119">
        <f t="shared" si="61"/>
        <v>74.822434049999998</v>
      </c>
      <c r="R283" s="117">
        <f>SUM(F283:Q283)</f>
        <v>652.85310245199992</v>
      </c>
      <c r="S283" s="118">
        <f>R283/12</f>
        <v>54.404425204333329</v>
      </c>
      <c r="T283" s="117">
        <f>MAX(F283:Q283)</f>
        <v>74.822434049999998</v>
      </c>
    </row>
    <row r="284" spans="1:20" ht="33" customHeight="1" x14ac:dyDescent="0.25">
      <c r="A284" s="148"/>
      <c r="B284" s="127"/>
      <c r="D284" s="124" t="s">
        <v>536</v>
      </c>
      <c r="E284" s="129"/>
      <c r="F284" s="119">
        <f t="shared" ref="F284:Q284" si="62">F280*F276/100</f>
        <v>74.821988198411987</v>
      </c>
      <c r="G284" s="119">
        <f t="shared" si="62"/>
        <v>74.821988198411987</v>
      </c>
      <c r="H284" s="119">
        <f t="shared" si="62"/>
        <v>74.821988198411987</v>
      </c>
      <c r="I284" s="119">
        <f t="shared" si="62"/>
        <v>74.821988198411987</v>
      </c>
      <c r="J284" s="119">
        <f t="shared" si="62"/>
        <v>74.821988198411987</v>
      </c>
      <c r="K284" s="119">
        <f t="shared" si="62"/>
        <v>74.821988198411987</v>
      </c>
      <c r="L284" s="119">
        <f t="shared" si="62"/>
        <v>74.821988198411987</v>
      </c>
      <c r="M284" s="119">
        <f t="shared" si="62"/>
        <v>74.821988198411987</v>
      </c>
      <c r="N284" s="119">
        <f t="shared" si="62"/>
        <v>74.821988198411987</v>
      </c>
      <c r="O284" s="119">
        <f t="shared" si="62"/>
        <v>74.821988198411987</v>
      </c>
      <c r="P284" s="119">
        <f t="shared" si="62"/>
        <v>74.821988198411987</v>
      </c>
      <c r="Q284" s="119">
        <f t="shared" si="62"/>
        <v>74.821988198411987</v>
      </c>
      <c r="R284" s="117">
        <f>SUM(F284:Q284)</f>
        <v>897.86385838094384</v>
      </c>
      <c r="S284" s="118">
        <f>R284/12</f>
        <v>74.821988198411987</v>
      </c>
      <c r="T284" s="117">
        <f>MAX(F284:Q284)</f>
        <v>74.821988198411987</v>
      </c>
    </row>
    <row r="285" spans="1:20" ht="16.5" customHeight="1" x14ac:dyDescent="0.25">
      <c r="A285" s="148"/>
      <c r="B285" s="127"/>
      <c r="D285" s="123"/>
      <c r="E285" s="129"/>
      <c r="F285" s="119"/>
      <c r="G285" s="119"/>
      <c r="H285" s="119"/>
      <c r="I285" s="119"/>
      <c r="J285" s="119"/>
      <c r="K285" s="119"/>
      <c r="L285" s="119"/>
      <c r="M285" s="119"/>
      <c r="N285" s="119"/>
      <c r="O285" s="119"/>
      <c r="P285" s="119"/>
      <c r="Q285" s="119"/>
      <c r="R285" s="119"/>
      <c r="S285" s="128"/>
      <c r="T285" s="111"/>
    </row>
    <row r="286" spans="1:20" ht="33" customHeight="1" x14ac:dyDescent="0.25">
      <c r="A286" s="148"/>
      <c r="B286" s="127" t="s">
        <v>403</v>
      </c>
      <c r="C286" s="120"/>
      <c r="D286" s="124" t="s">
        <v>346</v>
      </c>
      <c r="E286" s="129" t="s">
        <v>0</v>
      </c>
      <c r="F286" s="119">
        <v>78.215999999999994</v>
      </c>
      <c r="G286" s="119">
        <v>81.760000000000005</v>
      </c>
      <c r="H286" s="119">
        <v>34.24</v>
      </c>
      <c r="I286" s="119">
        <v>40.828000000000003</v>
      </c>
      <c r="J286" s="119">
        <v>74.147000000000006</v>
      </c>
      <c r="K286" s="119">
        <v>85.427999999999997</v>
      </c>
      <c r="L286" s="119">
        <v>89.894000000000005</v>
      </c>
      <c r="M286" s="119">
        <v>79.707999999999998</v>
      </c>
      <c r="N286" s="119">
        <v>65.480999999999995</v>
      </c>
      <c r="O286" s="119">
        <v>58.389000000000003</v>
      </c>
      <c r="P286" s="119">
        <v>65.069999999999993</v>
      </c>
      <c r="Q286" s="119">
        <v>76.421000000000006</v>
      </c>
      <c r="R286" s="117">
        <f>SUM(F286:Q286)</f>
        <v>829.58200000000011</v>
      </c>
      <c r="S286" s="118">
        <f>R286/12</f>
        <v>69.131833333333347</v>
      </c>
      <c r="T286" s="117">
        <f>MAX(F286:Q286)</f>
        <v>89.894000000000005</v>
      </c>
    </row>
    <row r="287" spans="1:20" ht="33" customHeight="1" x14ac:dyDescent="0.25">
      <c r="A287" s="148"/>
      <c r="B287" s="127"/>
      <c r="C287" s="120"/>
      <c r="D287" s="124" t="s">
        <v>345</v>
      </c>
      <c r="E287" s="129"/>
      <c r="F287" s="119">
        <v>63.045999999999999</v>
      </c>
      <c r="G287" s="119">
        <v>80.459999999999994</v>
      </c>
      <c r="H287" s="119">
        <v>79.02</v>
      </c>
      <c r="I287" s="119">
        <v>74.072000000000003</v>
      </c>
      <c r="J287" s="119">
        <v>74.653999999999996</v>
      </c>
      <c r="K287" s="119">
        <v>55.935000000000002</v>
      </c>
      <c r="L287" s="119">
        <f>427.19/6</f>
        <v>71.198333333333338</v>
      </c>
      <c r="M287" s="119">
        <f t="shared" ref="M287:Q287" si="63">427.19/6</f>
        <v>71.198333333333338</v>
      </c>
      <c r="N287" s="119">
        <f t="shared" si="63"/>
        <v>71.198333333333338</v>
      </c>
      <c r="O287" s="119">
        <f t="shared" si="63"/>
        <v>71.198333333333338</v>
      </c>
      <c r="P287" s="119">
        <f t="shared" si="63"/>
        <v>71.198333333333338</v>
      </c>
      <c r="Q287" s="119">
        <f t="shared" si="63"/>
        <v>71.198333333333338</v>
      </c>
      <c r="R287" s="117">
        <f>SUM(F287:Q287)</f>
        <v>854.37700000000018</v>
      </c>
      <c r="S287" s="118">
        <f>R287/12</f>
        <v>71.198083333333344</v>
      </c>
      <c r="T287" s="117">
        <f>MAX(F287:Q287)</f>
        <v>80.459999999999994</v>
      </c>
    </row>
    <row r="288" spans="1:20" ht="33" customHeight="1" x14ac:dyDescent="0.25">
      <c r="A288" s="148"/>
      <c r="B288" s="127"/>
      <c r="C288" s="120"/>
      <c r="D288" s="124" t="s">
        <v>536</v>
      </c>
      <c r="E288" s="129"/>
      <c r="F288" s="119">
        <f>F284*(1-0.02305)</f>
        <v>73.097341370438585</v>
      </c>
      <c r="G288" s="119">
        <f t="shared" ref="G288:Q288" si="64">G284*(1-0.02305)</f>
        <v>73.097341370438585</v>
      </c>
      <c r="H288" s="119">
        <f t="shared" si="64"/>
        <v>73.097341370438585</v>
      </c>
      <c r="I288" s="119">
        <f t="shared" si="64"/>
        <v>73.097341370438585</v>
      </c>
      <c r="J288" s="119">
        <f t="shared" si="64"/>
        <v>73.097341370438585</v>
      </c>
      <c r="K288" s="119">
        <f t="shared" si="64"/>
        <v>73.097341370438585</v>
      </c>
      <c r="L288" s="119">
        <f t="shared" si="64"/>
        <v>73.097341370438585</v>
      </c>
      <c r="M288" s="119">
        <f t="shared" si="64"/>
        <v>73.097341370438585</v>
      </c>
      <c r="N288" s="119">
        <f t="shared" si="64"/>
        <v>73.097341370438585</v>
      </c>
      <c r="O288" s="119">
        <f t="shared" si="64"/>
        <v>73.097341370438585</v>
      </c>
      <c r="P288" s="119">
        <f t="shared" si="64"/>
        <v>73.097341370438585</v>
      </c>
      <c r="Q288" s="119">
        <f t="shared" si="64"/>
        <v>73.097341370438585</v>
      </c>
      <c r="R288" s="117">
        <f>SUM(F288:Q288)</f>
        <v>877.16809644526302</v>
      </c>
      <c r="S288" s="118">
        <f>R288/12</f>
        <v>73.097341370438585</v>
      </c>
      <c r="T288" s="117">
        <f>MAX(F288:Q288)</f>
        <v>73.097341370438585</v>
      </c>
    </row>
    <row r="289" spans="1:20" ht="19.5" customHeight="1" x14ac:dyDescent="0.25">
      <c r="A289" s="148"/>
      <c r="B289" s="127"/>
      <c r="C289" s="120"/>
      <c r="D289" s="123"/>
      <c r="E289" s="129"/>
      <c r="F289" s="158"/>
      <c r="G289" s="158"/>
      <c r="H289" s="158"/>
      <c r="I289" s="158"/>
      <c r="J289" s="158"/>
      <c r="K289" s="158"/>
      <c r="L289" s="119"/>
      <c r="M289" s="119"/>
      <c r="N289" s="119"/>
      <c r="O289" s="119"/>
      <c r="P289" s="119"/>
      <c r="Q289" s="119"/>
      <c r="R289" s="119"/>
      <c r="S289" s="128"/>
      <c r="T289" s="111"/>
    </row>
    <row r="290" spans="1:20" ht="62.25" customHeight="1" x14ac:dyDescent="0.3">
      <c r="A290" s="148"/>
      <c r="B290" s="127" t="s">
        <v>409</v>
      </c>
      <c r="C290" s="120"/>
      <c r="D290" s="124" t="s">
        <v>346</v>
      </c>
      <c r="E290" s="157" t="s">
        <v>1</v>
      </c>
      <c r="F290" s="155">
        <v>96.89</v>
      </c>
      <c r="G290" s="156">
        <v>95.59</v>
      </c>
      <c r="H290" s="155">
        <v>88.69</v>
      </c>
      <c r="I290" s="155">
        <v>89.46</v>
      </c>
      <c r="J290" s="155">
        <v>90.74</v>
      </c>
      <c r="K290" s="155">
        <v>91.36</v>
      </c>
      <c r="L290" s="154">
        <v>91.22</v>
      </c>
      <c r="M290" s="154">
        <v>90.08</v>
      </c>
      <c r="N290" s="154">
        <v>88.07</v>
      </c>
      <c r="O290" s="154">
        <v>88.07</v>
      </c>
      <c r="P290" s="154">
        <v>87.98</v>
      </c>
      <c r="Q290" s="154">
        <v>86.72</v>
      </c>
      <c r="R290" s="119"/>
      <c r="S290" s="128"/>
      <c r="T290" s="133"/>
    </row>
    <row r="291" spans="1:20" ht="33" customHeight="1" x14ac:dyDescent="0.3">
      <c r="A291" s="148"/>
      <c r="B291" s="127"/>
      <c r="C291" s="120"/>
      <c r="D291" s="124" t="s">
        <v>345</v>
      </c>
      <c r="E291" s="157"/>
      <c r="F291" s="155">
        <v>94.144000000000005</v>
      </c>
      <c r="G291" s="156">
        <v>0</v>
      </c>
      <c r="H291" s="155">
        <v>0</v>
      </c>
      <c r="I291" s="155">
        <v>89.167000000000002</v>
      </c>
      <c r="J291" s="155">
        <v>89.531000000000006</v>
      </c>
      <c r="K291" s="155">
        <v>90.594999999999999</v>
      </c>
      <c r="L291" s="154">
        <v>0</v>
      </c>
      <c r="M291" s="154">
        <v>90.225999999999999</v>
      </c>
      <c r="N291" s="154">
        <v>85</v>
      </c>
      <c r="O291" s="154">
        <v>85</v>
      </c>
      <c r="P291" s="154">
        <v>85</v>
      </c>
      <c r="Q291" s="154">
        <v>85</v>
      </c>
      <c r="R291" s="119"/>
      <c r="S291" s="128"/>
      <c r="T291" s="133"/>
    </row>
    <row r="292" spans="1:20" ht="33" customHeight="1" x14ac:dyDescent="0.3">
      <c r="A292" s="148"/>
      <c r="B292" s="127"/>
      <c r="C292" s="120"/>
      <c r="D292" s="124" t="s">
        <v>536</v>
      </c>
      <c r="E292" s="129"/>
      <c r="F292" s="153">
        <v>85</v>
      </c>
      <c r="G292" s="153">
        <v>85</v>
      </c>
      <c r="H292" s="153">
        <v>85</v>
      </c>
      <c r="I292" s="153">
        <v>85</v>
      </c>
      <c r="J292" s="153">
        <v>85</v>
      </c>
      <c r="K292" s="153">
        <v>85</v>
      </c>
      <c r="L292" s="153">
        <v>85</v>
      </c>
      <c r="M292" s="153">
        <v>85</v>
      </c>
      <c r="N292" s="153">
        <v>85</v>
      </c>
      <c r="O292" s="153">
        <v>85</v>
      </c>
      <c r="P292" s="153">
        <v>85</v>
      </c>
      <c r="Q292" s="153">
        <v>85</v>
      </c>
      <c r="R292" s="119"/>
      <c r="S292" s="128"/>
      <c r="T292" s="133"/>
    </row>
    <row r="293" spans="1:20" ht="33" customHeight="1" x14ac:dyDescent="0.25">
      <c r="A293" s="148"/>
      <c r="B293" s="127"/>
      <c r="C293" s="120"/>
      <c r="D293" s="151"/>
      <c r="E293" s="129"/>
      <c r="F293" s="119"/>
      <c r="G293" s="119"/>
      <c r="H293" s="119"/>
      <c r="I293" s="119"/>
      <c r="J293" s="119"/>
      <c r="K293" s="119"/>
      <c r="L293" s="119"/>
      <c r="M293" s="119"/>
      <c r="N293" s="119"/>
      <c r="O293" s="119"/>
      <c r="P293" s="119"/>
      <c r="Q293" s="119"/>
      <c r="R293" s="119"/>
      <c r="S293" s="128"/>
      <c r="T293" s="111"/>
    </row>
    <row r="294" spans="1:20" ht="33" customHeight="1" x14ac:dyDescent="0.25">
      <c r="A294" s="148">
        <v>18</v>
      </c>
      <c r="B294" s="127" t="s">
        <v>411</v>
      </c>
      <c r="D294" s="151"/>
      <c r="E294" s="129"/>
      <c r="F294" s="119"/>
      <c r="G294" s="119"/>
      <c r="H294" s="119"/>
      <c r="I294" s="119"/>
      <c r="J294" s="119"/>
      <c r="K294" s="119"/>
      <c r="L294" s="119"/>
      <c r="M294" s="119"/>
      <c r="N294" s="119"/>
      <c r="O294" s="119"/>
      <c r="P294" s="119"/>
      <c r="Q294" s="119"/>
      <c r="R294" s="119"/>
      <c r="S294" s="128"/>
      <c r="T294" s="111"/>
    </row>
    <row r="295" spans="1:20" ht="53.25" customHeight="1" x14ac:dyDescent="0.25">
      <c r="A295" s="148"/>
      <c r="B295" s="127" t="s">
        <v>405</v>
      </c>
      <c r="D295" s="124" t="s">
        <v>346</v>
      </c>
      <c r="E295" s="129" t="s">
        <v>0</v>
      </c>
      <c r="F295" s="119">
        <v>635.78211788999999</v>
      </c>
      <c r="G295" s="119">
        <v>902.09353991199998</v>
      </c>
      <c r="H295" s="119">
        <v>749.63507168599995</v>
      </c>
      <c r="I295" s="119">
        <v>735.04165428099998</v>
      </c>
      <c r="J295" s="119">
        <v>874.60026475999996</v>
      </c>
      <c r="K295" s="119">
        <v>638.13002582800004</v>
      </c>
      <c r="L295" s="119">
        <v>857.96109762000003</v>
      </c>
      <c r="M295" s="119">
        <v>939.26159207800004</v>
      </c>
      <c r="N295" s="119">
        <v>882.81651059199999</v>
      </c>
      <c r="O295" s="119">
        <v>824.80496949200005</v>
      </c>
      <c r="P295" s="119">
        <v>837.92873600600001</v>
      </c>
      <c r="Q295" s="119">
        <v>974.59040963200005</v>
      </c>
      <c r="R295" s="117">
        <f>SUM(F295:Q295)</f>
        <v>9852.6459897770001</v>
      </c>
      <c r="S295" s="118">
        <f>R295/12</f>
        <v>821.05383248141663</v>
      </c>
      <c r="T295" s="117">
        <f>MAX(F295:Q295)</f>
        <v>974.59040963200005</v>
      </c>
    </row>
    <row r="296" spans="1:20" ht="33" customHeight="1" x14ac:dyDescent="0.25">
      <c r="A296" s="148"/>
      <c r="B296" s="127"/>
      <c r="D296" s="124" t="s">
        <v>345</v>
      </c>
      <c r="E296" s="129"/>
      <c r="F296" s="119">
        <v>891.83353099999999</v>
      </c>
      <c r="G296" s="119">
        <v>0</v>
      </c>
      <c r="H296" s="119">
        <v>0</v>
      </c>
      <c r="I296" s="119">
        <v>756.00440300000002</v>
      </c>
      <c r="J296" s="119">
        <v>913.049982</v>
      </c>
      <c r="K296" s="119">
        <v>700.70453599999996</v>
      </c>
      <c r="L296" s="119">
        <v>877.60170600000004</v>
      </c>
      <c r="M296" s="119">
        <f t="shared" ref="M296:Q296" si="65">(1500*8.76*0.935*0.85)/12</f>
        <v>870.25125000000014</v>
      </c>
      <c r="N296" s="119">
        <f t="shared" si="65"/>
        <v>870.25125000000014</v>
      </c>
      <c r="O296" s="119">
        <f t="shared" si="65"/>
        <v>870.25125000000014</v>
      </c>
      <c r="P296" s="119">
        <f t="shared" si="65"/>
        <v>870.25125000000014</v>
      </c>
      <c r="Q296" s="119">
        <f t="shared" si="65"/>
        <v>870.25125000000014</v>
      </c>
      <c r="R296" s="117">
        <f>SUM(F296:Q296)</f>
        <v>8490.4504080000006</v>
      </c>
      <c r="S296" s="118">
        <f>R296/12</f>
        <v>707.53753400000005</v>
      </c>
      <c r="T296" s="117">
        <f>MAX(F296:Q296)</f>
        <v>913.049982</v>
      </c>
    </row>
    <row r="297" spans="1:20" ht="33" customHeight="1" x14ac:dyDescent="0.25">
      <c r="A297" s="148"/>
      <c r="B297" s="127"/>
      <c r="D297" s="124" t="s">
        <v>536</v>
      </c>
      <c r="E297" s="129"/>
      <c r="F297" s="119">
        <f t="shared" ref="F297:Q297" si="66">(1500*8.76*0.85*0.9425)/12</f>
        <v>877.23187499999995</v>
      </c>
      <c r="G297" s="119">
        <f t="shared" si="66"/>
        <v>877.23187499999995</v>
      </c>
      <c r="H297" s="119">
        <f t="shared" si="66"/>
        <v>877.23187499999995</v>
      </c>
      <c r="I297" s="119">
        <f t="shared" si="66"/>
        <v>877.23187499999995</v>
      </c>
      <c r="J297" s="119">
        <f t="shared" si="66"/>
        <v>877.23187499999995</v>
      </c>
      <c r="K297" s="119">
        <f t="shared" si="66"/>
        <v>877.23187499999995</v>
      </c>
      <c r="L297" s="119">
        <f t="shared" si="66"/>
        <v>877.23187499999995</v>
      </c>
      <c r="M297" s="119">
        <f t="shared" si="66"/>
        <v>877.23187499999995</v>
      </c>
      <c r="N297" s="119">
        <f t="shared" si="66"/>
        <v>877.23187499999995</v>
      </c>
      <c r="O297" s="119">
        <f t="shared" si="66"/>
        <v>877.23187499999995</v>
      </c>
      <c r="P297" s="119">
        <f t="shared" si="66"/>
        <v>877.23187499999995</v>
      </c>
      <c r="Q297" s="119">
        <f t="shared" si="66"/>
        <v>877.23187499999995</v>
      </c>
      <c r="R297" s="117">
        <f>SUM(F297:Q297)</f>
        <v>10526.782499999996</v>
      </c>
      <c r="S297" s="118">
        <f>R297/12</f>
        <v>877.2318749999996</v>
      </c>
      <c r="T297" s="117">
        <f>MAX(F297:Q297)</f>
        <v>877.23187499999995</v>
      </c>
    </row>
    <row r="298" spans="1:20" ht="33" customHeight="1" x14ac:dyDescent="0.25">
      <c r="A298" s="148"/>
      <c r="B298" s="127"/>
      <c r="D298" s="151"/>
      <c r="E298" s="129"/>
      <c r="F298" s="119"/>
      <c r="G298" s="119"/>
      <c r="H298" s="119"/>
      <c r="I298" s="119"/>
      <c r="J298" s="119"/>
      <c r="K298" s="119"/>
      <c r="L298" s="119"/>
      <c r="M298" s="119"/>
      <c r="N298" s="119"/>
      <c r="O298" s="119"/>
      <c r="P298" s="119"/>
      <c r="Q298" s="119"/>
      <c r="R298" s="119"/>
      <c r="S298" s="128"/>
      <c r="T298" s="111"/>
    </row>
    <row r="299" spans="1:20" ht="33" customHeight="1" x14ac:dyDescent="0.25">
      <c r="A299" s="148"/>
      <c r="B299" s="127" t="s">
        <v>404</v>
      </c>
      <c r="D299" s="124" t="s">
        <v>346</v>
      </c>
      <c r="E299" s="129" t="s">
        <v>1</v>
      </c>
      <c r="F299" s="119">
        <v>2.2400000000000002</v>
      </c>
      <c r="G299" s="119">
        <v>2.2400000000000002</v>
      </c>
      <c r="H299" s="119">
        <v>2.2400000000000002</v>
      </c>
      <c r="I299" s="119">
        <v>2.2400000000000002</v>
      </c>
      <c r="J299" s="119">
        <v>2.2400000000000002</v>
      </c>
      <c r="K299" s="119">
        <v>2.2400000000000002</v>
      </c>
      <c r="L299" s="119">
        <v>2.2400000000000002</v>
      </c>
      <c r="M299" s="119">
        <v>2.2400000000000002</v>
      </c>
      <c r="N299" s="119">
        <v>2.2400000000000002</v>
      </c>
      <c r="O299" s="119">
        <v>2.2400000000000002</v>
      </c>
      <c r="P299" s="119">
        <v>2.2400000000000002</v>
      </c>
      <c r="Q299" s="119">
        <v>2.2400000000000002</v>
      </c>
      <c r="R299" s="119"/>
      <c r="S299" s="128"/>
      <c r="T299" s="111"/>
    </row>
    <row r="300" spans="1:20" ht="33" customHeight="1" x14ac:dyDescent="0.25">
      <c r="A300" s="148"/>
      <c r="B300" s="127"/>
      <c r="D300" s="124" t="s">
        <v>345</v>
      </c>
      <c r="E300" s="129"/>
      <c r="F300" s="119">
        <v>2.621</v>
      </c>
      <c r="G300" s="119">
        <v>2.621</v>
      </c>
      <c r="H300" s="119">
        <v>2.621</v>
      </c>
      <c r="I300" s="119">
        <v>2.621</v>
      </c>
      <c r="J300" s="119">
        <v>2.621</v>
      </c>
      <c r="K300" s="119">
        <v>2.621</v>
      </c>
      <c r="L300" s="119">
        <v>2.621</v>
      </c>
      <c r="M300" s="119">
        <v>2.621</v>
      </c>
      <c r="N300" s="119">
        <v>2.621</v>
      </c>
      <c r="O300" s="119">
        <v>2.621</v>
      </c>
      <c r="P300" s="119">
        <v>2.621</v>
      </c>
      <c r="Q300" s="119">
        <v>2.621</v>
      </c>
      <c r="R300" s="119"/>
      <c r="S300" s="128"/>
      <c r="T300" s="111"/>
    </row>
    <row r="301" spans="1:20" ht="33" customHeight="1" x14ac:dyDescent="0.25">
      <c r="A301" s="148"/>
      <c r="B301" s="127"/>
      <c r="D301" s="124" t="s">
        <v>536</v>
      </c>
      <c r="E301" s="129"/>
      <c r="F301" s="119">
        <v>2.6206170000000002</v>
      </c>
      <c r="G301" s="119">
        <v>2.6206170000000002</v>
      </c>
      <c r="H301" s="119">
        <v>2.6206170000000002</v>
      </c>
      <c r="I301" s="119">
        <v>2.6206170000000002</v>
      </c>
      <c r="J301" s="119">
        <v>2.6206170000000002</v>
      </c>
      <c r="K301" s="119">
        <v>2.6206170000000002</v>
      </c>
      <c r="L301" s="119">
        <v>2.6206170000000002</v>
      </c>
      <c r="M301" s="119">
        <v>2.6206170000000002</v>
      </c>
      <c r="N301" s="119">
        <v>2.6206170000000002</v>
      </c>
      <c r="O301" s="119">
        <v>2.6206170000000002</v>
      </c>
      <c r="P301" s="119">
        <v>2.6206170000000002</v>
      </c>
      <c r="Q301" s="119">
        <v>2.6206170000000002</v>
      </c>
      <c r="R301" s="119"/>
      <c r="S301" s="128"/>
      <c r="T301" s="111"/>
    </row>
    <row r="302" spans="1:20" ht="33" customHeight="1" x14ac:dyDescent="0.25">
      <c r="A302" s="148"/>
      <c r="B302" s="127"/>
      <c r="D302" s="151"/>
      <c r="E302" s="129"/>
      <c r="F302" s="119"/>
      <c r="G302" s="119"/>
      <c r="H302" s="119"/>
      <c r="I302" s="119"/>
      <c r="J302" s="119"/>
      <c r="K302" s="119"/>
      <c r="L302" s="119"/>
      <c r="M302" s="119"/>
      <c r="N302" s="119"/>
      <c r="O302" s="119"/>
      <c r="P302" s="119"/>
      <c r="Q302" s="119"/>
      <c r="R302" s="119"/>
      <c r="S302" s="128"/>
      <c r="T302" s="111"/>
    </row>
    <row r="303" spans="1:20" ht="33" customHeight="1" x14ac:dyDescent="0.25">
      <c r="A303" s="148"/>
      <c r="B303" s="127" t="s">
        <v>404</v>
      </c>
      <c r="D303" s="124" t="s">
        <v>346</v>
      </c>
      <c r="E303" s="129" t="s">
        <v>0</v>
      </c>
      <c r="F303" s="119">
        <f t="shared" ref="F303:Q303" si="67">F299*F295/100</f>
        <v>14.241519440736001</v>
      </c>
      <c r="G303" s="119">
        <f t="shared" si="67"/>
        <v>20.206895294028801</v>
      </c>
      <c r="H303" s="119">
        <f t="shared" si="67"/>
        <v>16.791825605766402</v>
      </c>
      <c r="I303" s="119">
        <f t="shared" si="67"/>
        <v>16.464933055894402</v>
      </c>
      <c r="J303" s="119">
        <f t="shared" si="67"/>
        <v>19.591045930623999</v>
      </c>
      <c r="K303" s="119">
        <f t="shared" si="67"/>
        <v>14.294112578547201</v>
      </c>
      <c r="L303" s="119">
        <f t="shared" si="67"/>
        <v>19.218328586688003</v>
      </c>
      <c r="M303" s="119">
        <f t="shared" si="67"/>
        <v>21.039459662547202</v>
      </c>
      <c r="N303" s="119">
        <f t="shared" si="67"/>
        <v>19.775089837260804</v>
      </c>
      <c r="O303" s="119">
        <f t="shared" si="67"/>
        <v>18.475631316620802</v>
      </c>
      <c r="P303" s="119">
        <f t="shared" si="67"/>
        <v>18.769603686534403</v>
      </c>
      <c r="Q303" s="119">
        <f t="shared" si="67"/>
        <v>21.830825175756804</v>
      </c>
      <c r="R303" s="126">
        <f>SUM(F303:Q303)</f>
        <v>220.69927017100483</v>
      </c>
      <c r="S303" s="122">
        <f>R303/12</f>
        <v>18.391605847583737</v>
      </c>
      <c r="T303" s="126">
        <f>MAX(F303:Q303)</f>
        <v>21.830825175756804</v>
      </c>
    </row>
    <row r="304" spans="1:20" ht="33" customHeight="1" x14ac:dyDescent="0.25">
      <c r="A304" s="148"/>
      <c r="B304" s="127"/>
      <c r="D304" s="124" t="s">
        <v>345</v>
      </c>
      <c r="E304" s="129"/>
      <c r="F304" s="119">
        <f t="shared" ref="F304:Q304" si="68">F300*F296/100</f>
        <v>23.374956847509999</v>
      </c>
      <c r="G304" s="119">
        <f t="shared" si="68"/>
        <v>0</v>
      </c>
      <c r="H304" s="119">
        <f t="shared" si="68"/>
        <v>0</v>
      </c>
      <c r="I304" s="119">
        <f t="shared" si="68"/>
        <v>19.814875402630001</v>
      </c>
      <c r="J304" s="119">
        <f t="shared" si="68"/>
        <v>23.93104002822</v>
      </c>
      <c r="K304" s="119">
        <f t="shared" si="68"/>
        <v>18.365465888559999</v>
      </c>
      <c r="L304" s="119">
        <f t="shared" si="68"/>
        <v>23.001940714259998</v>
      </c>
      <c r="M304" s="119">
        <f t="shared" si="68"/>
        <v>22.809285262500001</v>
      </c>
      <c r="N304" s="119">
        <f t="shared" si="68"/>
        <v>22.809285262500001</v>
      </c>
      <c r="O304" s="119">
        <f t="shared" si="68"/>
        <v>22.809285262500001</v>
      </c>
      <c r="P304" s="119">
        <f t="shared" si="68"/>
        <v>22.809285262500001</v>
      </c>
      <c r="Q304" s="119">
        <f t="shared" si="68"/>
        <v>22.809285262500001</v>
      </c>
      <c r="R304" s="117">
        <f>SUM(F304:Q304)</f>
        <v>222.53470519368</v>
      </c>
      <c r="S304" s="118">
        <f>R304/12</f>
        <v>18.54455876614</v>
      </c>
      <c r="T304" s="117">
        <f>MAX(F304:Q304)</f>
        <v>23.93104002822</v>
      </c>
    </row>
    <row r="305" spans="1:20" ht="33" customHeight="1" x14ac:dyDescent="0.25">
      <c r="A305" s="148"/>
      <c r="B305" s="127"/>
      <c r="D305" s="124" t="s">
        <v>536</v>
      </c>
      <c r="E305" s="129"/>
      <c r="F305" s="119">
        <f t="shared" ref="F305:Q305" si="69">F301*F297/100</f>
        <v>22.988887645668751</v>
      </c>
      <c r="G305" s="119">
        <f t="shared" si="69"/>
        <v>22.988887645668751</v>
      </c>
      <c r="H305" s="119">
        <f t="shared" si="69"/>
        <v>22.988887645668751</v>
      </c>
      <c r="I305" s="119">
        <f t="shared" si="69"/>
        <v>22.988887645668751</v>
      </c>
      <c r="J305" s="119">
        <f t="shared" si="69"/>
        <v>22.988887645668751</v>
      </c>
      <c r="K305" s="119">
        <f t="shared" si="69"/>
        <v>22.988887645668751</v>
      </c>
      <c r="L305" s="119">
        <f t="shared" si="69"/>
        <v>22.988887645668751</v>
      </c>
      <c r="M305" s="119">
        <f t="shared" si="69"/>
        <v>22.988887645668751</v>
      </c>
      <c r="N305" s="119">
        <f t="shared" si="69"/>
        <v>22.988887645668751</v>
      </c>
      <c r="O305" s="119">
        <f t="shared" si="69"/>
        <v>22.988887645668751</v>
      </c>
      <c r="P305" s="119">
        <f t="shared" si="69"/>
        <v>22.988887645668751</v>
      </c>
      <c r="Q305" s="119">
        <f t="shared" si="69"/>
        <v>22.988887645668751</v>
      </c>
      <c r="R305" s="117">
        <f>SUM(F305:Q305)</f>
        <v>275.86665174802494</v>
      </c>
      <c r="S305" s="118">
        <f>R305/12</f>
        <v>22.988887645668743</v>
      </c>
      <c r="T305" s="117">
        <f>MAX(F305:Q305)</f>
        <v>22.988887645668751</v>
      </c>
    </row>
    <row r="306" spans="1:20" ht="33" customHeight="1" x14ac:dyDescent="0.25">
      <c r="A306" s="148"/>
      <c r="B306" s="127"/>
      <c r="D306" s="123"/>
      <c r="E306" s="129"/>
      <c r="F306" s="119"/>
      <c r="G306" s="119"/>
      <c r="H306" s="119"/>
      <c r="I306" s="119"/>
      <c r="J306" s="119"/>
      <c r="K306" s="119"/>
      <c r="L306" s="119"/>
      <c r="M306" s="119"/>
      <c r="N306" s="119"/>
      <c r="O306" s="119"/>
      <c r="P306" s="119"/>
      <c r="Q306" s="119"/>
      <c r="R306" s="119"/>
      <c r="S306" s="128"/>
      <c r="T306" s="111"/>
    </row>
    <row r="307" spans="1:20" ht="33" customHeight="1" x14ac:dyDescent="0.25">
      <c r="A307" s="148"/>
      <c r="B307" s="127" t="s">
        <v>403</v>
      </c>
      <c r="C307" s="120"/>
      <c r="D307" s="124" t="s">
        <v>346</v>
      </c>
      <c r="E307" s="129" t="s">
        <v>0</v>
      </c>
      <c r="F307" s="119">
        <v>20.824999999999999</v>
      </c>
      <c r="G307" s="119">
        <v>22.965</v>
      </c>
      <c r="H307" s="119">
        <v>12.15</v>
      </c>
      <c r="I307" s="119">
        <v>11.821999999999999</v>
      </c>
      <c r="J307" s="119">
        <v>24.196999999999999</v>
      </c>
      <c r="K307" s="119">
        <v>43.847000000000001</v>
      </c>
      <c r="L307" s="119">
        <v>48.947000000000003</v>
      </c>
      <c r="M307" s="119">
        <v>88.680999999999997</v>
      </c>
      <c r="N307" s="119">
        <v>51.28</v>
      </c>
      <c r="O307" s="119">
        <v>25.553000000000001</v>
      </c>
      <c r="P307" s="119">
        <v>43.241</v>
      </c>
      <c r="Q307" s="119">
        <v>64.522000000000006</v>
      </c>
      <c r="R307" s="117">
        <f>SUM(F307:Q307)</f>
        <v>458.03000000000003</v>
      </c>
      <c r="S307" s="118">
        <f>R307/12</f>
        <v>38.169166666666669</v>
      </c>
      <c r="T307" s="117">
        <f>MAX(F307:Q307)</f>
        <v>88.680999999999997</v>
      </c>
    </row>
    <row r="308" spans="1:20" ht="33" customHeight="1" x14ac:dyDescent="0.25">
      <c r="A308" s="148"/>
      <c r="B308" s="127"/>
      <c r="C308" s="120"/>
      <c r="D308" s="124" t="s">
        <v>345</v>
      </c>
      <c r="E308" s="129"/>
      <c r="F308" s="119">
        <v>23.337</v>
      </c>
      <c r="G308" s="119">
        <v>22.620999999999999</v>
      </c>
      <c r="H308" s="119">
        <v>35.07</v>
      </c>
      <c r="I308" s="119">
        <v>53.347999999999999</v>
      </c>
      <c r="J308" s="119">
        <v>30.803000000000001</v>
      </c>
      <c r="K308" s="119">
        <v>21.675999999999998</v>
      </c>
      <c r="L308" s="119">
        <f>186.86/6</f>
        <v>31.143333333333334</v>
      </c>
      <c r="M308" s="119">
        <f t="shared" ref="M308:Q308" si="70">186.86/6</f>
        <v>31.143333333333334</v>
      </c>
      <c r="N308" s="119">
        <f t="shared" si="70"/>
        <v>31.143333333333334</v>
      </c>
      <c r="O308" s="119">
        <f t="shared" si="70"/>
        <v>31.143333333333334</v>
      </c>
      <c r="P308" s="119">
        <f t="shared" si="70"/>
        <v>31.143333333333334</v>
      </c>
      <c r="Q308" s="119">
        <f t="shared" si="70"/>
        <v>31.143333333333334</v>
      </c>
      <c r="R308" s="117">
        <f>SUM(F308:Q308)</f>
        <v>373.71499999999992</v>
      </c>
      <c r="S308" s="118">
        <f>R308/12</f>
        <v>31.142916666666661</v>
      </c>
      <c r="T308" s="117">
        <f>MAX(F308:Q308)</f>
        <v>53.347999999999999</v>
      </c>
    </row>
    <row r="309" spans="1:20" ht="33" customHeight="1" x14ac:dyDescent="0.25">
      <c r="A309" s="148"/>
      <c r="B309" s="127"/>
      <c r="C309" s="120"/>
      <c r="D309" s="124" t="s">
        <v>536</v>
      </c>
      <c r="E309" s="129"/>
      <c r="F309" s="119">
        <f>F305*(1-0.02305)</f>
        <v>22.458993785436085</v>
      </c>
      <c r="G309" s="119">
        <f t="shared" ref="G309:Q309" si="71">G305*(1-0.02305)</f>
        <v>22.458993785436085</v>
      </c>
      <c r="H309" s="119">
        <f t="shared" si="71"/>
        <v>22.458993785436085</v>
      </c>
      <c r="I309" s="119">
        <f t="shared" si="71"/>
        <v>22.458993785436085</v>
      </c>
      <c r="J309" s="119">
        <f t="shared" si="71"/>
        <v>22.458993785436085</v>
      </c>
      <c r="K309" s="119">
        <f t="shared" si="71"/>
        <v>22.458993785436085</v>
      </c>
      <c r="L309" s="119">
        <f t="shared" si="71"/>
        <v>22.458993785436085</v>
      </c>
      <c r="M309" s="119">
        <f t="shared" si="71"/>
        <v>22.458993785436085</v>
      </c>
      <c r="N309" s="119">
        <f t="shared" si="71"/>
        <v>22.458993785436085</v>
      </c>
      <c r="O309" s="119">
        <f t="shared" si="71"/>
        <v>22.458993785436085</v>
      </c>
      <c r="P309" s="119">
        <f t="shared" si="71"/>
        <v>22.458993785436085</v>
      </c>
      <c r="Q309" s="119">
        <f t="shared" si="71"/>
        <v>22.458993785436085</v>
      </c>
      <c r="R309" s="117">
        <f>SUM(F309:Q309)</f>
        <v>269.50792542523305</v>
      </c>
      <c r="S309" s="118">
        <f>R309/12</f>
        <v>22.458993785436089</v>
      </c>
      <c r="T309" s="117">
        <f>MAX(F309:Q309)</f>
        <v>22.458993785436085</v>
      </c>
    </row>
    <row r="310" spans="1:20" ht="33" customHeight="1" x14ac:dyDescent="0.25">
      <c r="A310" s="148"/>
      <c r="B310" s="127"/>
      <c r="C310" s="120"/>
      <c r="D310" s="123"/>
      <c r="E310" s="129"/>
      <c r="F310" s="119"/>
      <c r="G310" s="119"/>
      <c r="H310" s="119"/>
      <c r="I310" s="119"/>
      <c r="J310" s="119"/>
      <c r="K310" s="119"/>
      <c r="L310" s="119"/>
      <c r="M310" s="119"/>
      <c r="N310" s="119"/>
      <c r="O310" s="119"/>
      <c r="P310" s="119"/>
      <c r="Q310" s="119"/>
      <c r="R310" s="119"/>
      <c r="S310" s="128"/>
      <c r="T310" s="111"/>
    </row>
    <row r="311" spans="1:20" ht="51.75" customHeight="1" x14ac:dyDescent="0.25">
      <c r="A311" s="148"/>
      <c r="B311" s="127" t="s">
        <v>409</v>
      </c>
      <c r="C311" s="120"/>
      <c r="D311" s="124" t="s">
        <v>346</v>
      </c>
      <c r="E311" s="129" t="s">
        <v>1</v>
      </c>
      <c r="F311" s="119">
        <v>96.08</v>
      </c>
      <c r="G311" s="119">
        <v>97.35</v>
      </c>
      <c r="H311" s="119">
        <v>96.24</v>
      </c>
      <c r="I311" s="119">
        <v>96.53</v>
      </c>
      <c r="J311" s="119">
        <v>97.23</v>
      </c>
      <c r="K311" s="119">
        <v>92.45</v>
      </c>
      <c r="L311" s="119">
        <v>91.88</v>
      </c>
      <c r="M311" s="119">
        <v>92.76</v>
      </c>
      <c r="N311" s="119">
        <v>93.36</v>
      </c>
      <c r="O311" s="119">
        <v>93.36</v>
      </c>
      <c r="P311" s="119">
        <v>93.58</v>
      </c>
      <c r="Q311" s="119">
        <v>93.97</v>
      </c>
      <c r="R311" s="119"/>
      <c r="S311" s="128"/>
      <c r="T311" s="133"/>
    </row>
    <row r="312" spans="1:20" ht="33" customHeight="1" x14ac:dyDescent="0.25">
      <c r="A312" s="148"/>
      <c r="B312" s="127"/>
      <c r="C312" s="120"/>
      <c r="D312" s="124" t="s">
        <v>345</v>
      </c>
      <c r="E312" s="129"/>
      <c r="F312" s="119">
        <v>96.08</v>
      </c>
      <c r="G312" s="119">
        <v>97.35</v>
      </c>
      <c r="H312" s="119">
        <v>96.24</v>
      </c>
      <c r="I312" s="119">
        <v>96.53</v>
      </c>
      <c r="J312" s="119">
        <v>97.23</v>
      </c>
      <c r="K312" s="119">
        <v>92.45</v>
      </c>
      <c r="L312" s="119">
        <v>85</v>
      </c>
      <c r="M312" s="119">
        <v>85</v>
      </c>
      <c r="N312" s="119">
        <v>85</v>
      </c>
      <c r="O312" s="119">
        <v>85</v>
      </c>
      <c r="P312" s="119">
        <v>85</v>
      </c>
      <c r="Q312" s="119">
        <v>85</v>
      </c>
      <c r="R312" s="119"/>
      <c r="S312" s="128"/>
      <c r="T312" s="133"/>
    </row>
    <row r="313" spans="1:20" ht="33" customHeight="1" x14ac:dyDescent="0.25">
      <c r="A313" s="148"/>
      <c r="B313" s="127"/>
      <c r="C313" s="120"/>
      <c r="D313" s="124" t="s">
        <v>536</v>
      </c>
      <c r="E313" s="129"/>
      <c r="F313" s="119">
        <v>96.906000000000006</v>
      </c>
      <c r="G313" s="119">
        <v>0</v>
      </c>
      <c r="H313" s="119">
        <v>0</v>
      </c>
      <c r="I313" s="119">
        <v>82.165000000000006</v>
      </c>
      <c r="J313" s="119">
        <v>85.558999999999997</v>
      </c>
      <c r="K313" s="119">
        <v>83.852000000000004</v>
      </c>
      <c r="L313" s="119">
        <v>0</v>
      </c>
      <c r="M313" s="119">
        <v>84.707999999999998</v>
      </c>
      <c r="N313" s="119">
        <v>85</v>
      </c>
      <c r="O313" s="119">
        <v>85</v>
      </c>
      <c r="P313" s="119">
        <v>85</v>
      </c>
      <c r="Q313" s="119">
        <v>85</v>
      </c>
      <c r="R313" s="119"/>
      <c r="S313" s="128"/>
      <c r="T313" s="133"/>
    </row>
    <row r="314" spans="1:20" ht="33" customHeight="1" x14ac:dyDescent="0.25">
      <c r="A314" s="148"/>
      <c r="B314" s="127"/>
      <c r="C314" s="120"/>
      <c r="D314" s="123"/>
      <c r="E314" s="129"/>
      <c r="F314" s="119"/>
      <c r="G314" s="119"/>
      <c r="H314" s="119"/>
      <c r="I314" s="119"/>
      <c r="J314" s="119"/>
      <c r="K314" s="119"/>
      <c r="L314" s="119"/>
      <c r="M314" s="119"/>
      <c r="N314" s="119"/>
      <c r="O314" s="119"/>
      <c r="P314" s="119"/>
      <c r="Q314" s="119"/>
      <c r="R314" s="119"/>
      <c r="S314" s="128"/>
      <c r="T314" s="133"/>
    </row>
    <row r="315" spans="1:20" ht="42" customHeight="1" x14ac:dyDescent="0.25">
      <c r="A315" s="148"/>
      <c r="B315" s="127" t="s">
        <v>410</v>
      </c>
      <c r="D315" s="151"/>
      <c r="E315" s="129"/>
      <c r="F315" s="119"/>
      <c r="G315" s="119"/>
      <c r="H315" s="119"/>
      <c r="I315" s="119"/>
      <c r="J315" s="119"/>
      <c r="K315" s="119"/>
      <c r="L315" s="152"/>
      <c r="M315" s="119"/>
      <c r="N315" s="119"/>
      <c r="O315" s="119"/>
      <c r="P315" s="119"/>
      <c r="Q315" s="119"/>
      <c r="R315" s="119"/>
      <c r="S315" s="128"/>
      <c r="T315" s="111"/>
    </row>
    <row r="316" spans="1:20" ht="51.75" customHeight="1" x14ac:dyDescent="0.25">
      <c r="A316" s="148"/>
      <c r="B316" s="127" t="s">
        <v>405</v>
      </c>
      <c r="D316" s="124" t="s">
        <v>346</v>
      </c>
      <c r="E316" s="129" t="s">
        <v>0</v>
      </c>
      <c r="F316" s="119">
        <v>796.789773545</v>
      </c>
      <c r="G316" s="119">
        <v>778.18234663999999</v>
      </c>
      <c r="H316" s="119">
        <v>741.64262817999997</v>
      </c>
      <c r="I316" s="119">
        <v>667.19471558999999</v>
      </c>
      <c r="J316" s="119">
        <v>627.733756503</v>
      </c>
      <c r="K316" s="119">
        <v>473.67587257899999</v>
      </c>
      <c r="L316" s="119">
        <v>648.21400143899996</v>
      </c>
      <c r="M316" s="119">
        <v>529.29190232400003</v>
      </c>
      <c r="N316" s="119">
        <v>337.31284148100002</v>
      </c>
      <c r="O316" s="119">
        <v>597.59772856999996</v>
      </c>
      <c r="P316" s="119">
        <v>621.37803852100001</v>
      </c>
      <c r="Q316" s="119">
        <v>690.80672743000002</v>
      </c>
      <c r="R316" s="126">
        <f>SUM(F316:Q316)</f>
        <v>7509.8203328020008</v>
      </c>
      <c r="S316" s="122">
        <f>R316/12</f>
        <v>625.8183610668334</v>
      </c>
      <c r="T316" s="126">
        <f>MAX(F316:Q316)</f>
        <v>796.789773545</v>
      </c>
    </row>
    <row r="317" spans="1:20" ht="33" customHeight="1" x14ac:dyDescent="0.25">
      <c r="A317" s="148"/>
      <c r="B317" s="127"/>
      <c r="D317" s="124" t="s">
        <v>345</v>
      </c>
      <c r="E317" s="129"/>
      <c r="F317" s="119">
        <v>611.37754099999995</v>
      </c>
      <c r="G317" s="119">
        <v>0</v>
      </c>
      <c r="H317" s="119">
        <v>0</v>
      </c>
      <c r="I317" s="119">
        <v>564.16404999999997</v>
      </c>
      <c r="J317" s="119">
        <v>558.11186499999997</v>
      </c>
      <c r="K317" s="119">
        <v>549.13340500000004</v>
      </c>
      <c r="L317" s="119">
        <v>0</v>
      </c>
      <c r="M317" s="119">
        <v>536.55365600000005</v>
      </c>
      <c r="N317" s="119">
        <f t="shared" ref="N317:Q317" si="72">(660*8.76*0.85*0.9425)/12</f>
        <v>385.98202499999996</v>
      </c>
      <c r="O317" s="119">
        <f t="shared" si="72"/>
        <v>385.98202499999996</v>
      </c>
      <c r="P317" s="119">
        <f t="shared" si="72"/>
        <v>385.98202499999996</v>
      </c>
      <c r="Q317" s="119">
        <f t="shared" si="72"/>
        <v>385.98202499999996</v>
      </c>
      <c r="R317" s="117">
        <f>SUM(F317:Q317)</f>
        <v>4363.2686169999997</v>
      </c>
      <c r="S317" s="118">
        <f>R317/12</f>
        <v>363.60571808333333</v>
      </c>
      <c r="T317" s="117">
        <f>MAX(F317:Q317)</f>
        <v>611.37754099999995</v>
      </c>
    </row>
    <row r="318" spans="1:20" ht="33" customHeight="1" x14ac:dyDescent="0.25">
      <c r="A318" s="148"/>
      <c r="B318" s="127"/>
      <c r="D318" s="124" t="s">
        <v>536</v>
      </c>
      <c r="E318" s="129"/>
      <c r="F318" s="119">
        <f t="shared" ref="F318:Q318" si="73">(1320*8.76*0.85*0.9425)/12</f>
        <v>771.96404999999993</v>
      </c>
      <c r="G318" s="119">
        <f t="shared" si="73"/>
        <v>771.96404999999993</v>
      </c>
      <c r="H318" s="119">
        <f t="shared" si="73"/>
        <v>771.96404999999993</v>
      </c>
      <c r="I318" s="119">
        <f t="shared" si="73"/>
        <v>771.96404999999993</v>
      </c>
      <c r="J318" s="119">
        <f t="shared" si="73"/>
        <v>771.96404999999993</v>
      </c>
      <c r="K318" s="119">
        <f t="shared" si="73"/>
        <v>771.96404999999993</v>
      </c>
      <c r="L318" s="119">
        <f t="shared" si="73"/>
        <v>771.96404999999993</v>
      </c>
      <c r="M318" s="119">
        <f t="shared" si="73"/>
        <v>771.96404999999993</v>
      </c>
      <c r="N318" s="119">
        <f t="shared" si="73"/>
        <v>771.96404999999993</v>
      </c>
      <c r="O318" s="119">
        <f t="shared" si="73"/>
        <v>771.96404999999993</v>
      </c>
      <c r="P318" s="119">
        <f t="shared" si="73"/>
        <v>771.96404999999993</v>
      </c>
      <c r="Q318" s="119">
        <f t="shared" si="73"/>
        <v>771.96404999999993</v>
      </c>
      <c r="R318" s="117">
        <f>SUM(F318:Q318)</f>
        <v>9263.5685999999987</v>
      </c>
      <c r="S318" s="118">
        <f>R318/12</f>
        <v>771.96404999999993</v>
      </c>
      <c r="T318" s="117">
        <f>MAX(F318:Q318)</f>
        <v>771.96404999999993</v>
      </c>
    </row>
    <row r="319" spans="1:20" ht="33" customHeight="1" x14ac:dyDescent="0.25">
      <c r="A319" s="148"/>
      <c r="B319" s="127"/>
      <c r="D319" s="151"/>
      <c r="E319" s="129"/>
      <c r="F319" s="119"/>
      <c r="G319" s="119"/>
      <c r="H319" s="119"/>
      <c r="I319" s="119"/>
      <c r="J319" s="119"/>
      <c r="K319" s="119"/>
      <c r="L319" s="119"/>
      <c r="M319" s="119"/>
      <c r="N319" s="119"/>
      <c r="O319" s="119"/>
      <c r="P319" s="119"/>
      <c r="Q319" s="119"/>
      <c r="R319" s="119"/>
      <c r="S319" s="128"/>
      <c r="T319" s="111"/>
    </row>
    <row r="320" spans="1:20" ht="33" customHeight="1" x14ac:dyDescent="0.25">
      <c r="A320" s="148"/>
      <c r="B320" s="127" t="s">
        <v>404</v>
      </c>
      <c r="D320" s="124" t="s">
        <v>346</v>
      </c>
      <c r="E320" s="129" t="s">
        <v>1</v>
      </c>
      <c r="F320" s="119">
        <v>14.788235</v>
      </c>
      <c r="G320" s="119">
        <v>14.788235</v>
      </c>
      <c r="H320" s="119">
        <v>14.788235</v>
      </c>
      <c r="I320" s="119">
        <v>14.788235</v>
      </c>
      <c r="J320" s="119">
        <v>14.788235</v>
      </c>
      <c r="K320" s="119">
        <v>14.788235</v>
      </c>
      <c r="L320" s="119">
        <v>14.788235</v>
      </c>
      <c r="M320" s="119">
        <v>14.788235</v>
      </c>
      <c r="N320" s="119">
        <v>14.788235</v>
      </c>
      <c r="O320" s="119">
        <v>14.788235</v>
      </c>
      <c r="P320" s="119">
        <v>14.788235</v>
      </c>
      <c r="Q320" s="119">
        <v>14.788235</v>
      </c>
      <c r="R320" s="119"/>
      <c r="S320" s="128"/>
      <c r="T320" s="111"/>
    </row>
    <row r="321" spans="1:20" ht="33" customHeight="1" x14ac:dyDescent="0.25">
      <c r="A321" s="148"/>
      <c r="B321" s="127"/>
      <c r="D321" s="124" t="s">
        <v>345</v>
      </c>
      <c r="E321" s="129"/>
      <c r="F321" s="119">
        <v>14.788235</v>
      </c>
      <c r="G321" s="119">
        <v>14.788235</v>
      </c>
      <c r="H321" s="119">
        <v>14.788235</v>
      </c>
      <c r="I321" s="119">
        <v>14.788235</v>
      </c>
      <c r="J321" s="119">
        <v>14.788235</v>
      </c>
      <c r="K321" s="119">
        <v>14.788235</v>
      </c>
      <c r="L321" s="119">
        <v>14.788235</v>
      </c>
      <c r="M321" s="119">
        <v>14.788235</v>
      </c>
      <c r="N321" s="119">
        <v>14.788235</v>
      </c>
      <c r="O321" s="119">
        <v>14.788235</v>
      </c>
      <c r="P321" s="119">
        <v>14.788235</v>
      </c>
      <c r="Q321" s="119">
        <v>14.788235</v>
      </c>
      <c r="R321" s="119"/>
      <c r="S321" s="128"/>
      <c r="T321" s="111"/>
    </row>
    <row r="322" spans="1:20" ht="33" customHeight="1" x14ac:dyDescent="0.25">
      <c r="A322" s="148"/>
      <c r="B322" s="127"/>
      <c r="D322" s="124" t="s">
        <v>536</v>
      </c>
      <c r="E322" s="129"/>
      <c r="F322" s="119">
        <v>14.688415000000001</v>
      </c>
      <c r="G322" s="119">
        <v>14.688415000000001</v>
      </c>
      <c r="H322" s="119">
        <v>14.688415000000001</v>
      </c>
      <c r="I322" s="119">
        <v>14.688415000000001</v>
      </c>
      <c r="J322" s="119">
        <v>14.688415000000001</v>
      </c>
      <c r="K322" s="119">
        <v>14.688415000000001</v>
      </c>
      <c r="L322" s="119">
        <v>14.688415000000001</v>
      </c>
      <c r="M322" s="119">
        <v>14.688415000000001</v>
      </c>
      <c r="N322" s="119">
        <v>14.688415000000001</v>
      </c>
      <c r="O322" s="119">
        <v>14.688415000000001</v>
      </c>
      <c r="P322" s="119">
        <v>14.688415000000001</v>
      </c>
      <c r="Q322" s="119">
        <v>14.688415000000001</v>
      </c>
      <c r="R322" s="119"/>
      <c r="S322" s="128"/>
      <c r="T322" s="111"/>
    </row>
    <row r="323" spans="1:20" ht="33" customHeight="1" x14ac:dyDescent="0.25">
      <c r="A323" s="148"/>
      <c r="B323" s="127"/>
      <c r="D323" s="151"/>
      <c r="E323" s="129"/>
      <c r="F323" s="119"/>
      <c r="G323" s="119"/>
      <c r="H323" s="119"/>
      <c r="I323" s="119"/>
      <c r="J323" s="119"/>
      <c r="K323" s="119"/>
      <c r="L323" s="119"/>
      <c r="M323" s="119"/>
      <c r="N323" s="119"/>
      <c r="O323" s="119"/>
      <c r="P323" s="119"/>
      <c r="Q323" s="119"/>
      <c r="R323" s="119"/>
      <c r="S323" s="128"/>
      <c r="T323" s="111"/>
    </row>
    <row r="324" spans="1:20" ht="33" customHeight="1" x14ac:dyDescent="0.25">
      <c r="A324" s="148"/>
      <c r="B324" s="127" t="s">
        <v>404</v>
      </c>
      <c r="D324" s="124" t="s">
        <v>346</v>
      </c>
      <c r="E324" s="129" t="s">
        <v>0</v>
      </c>
      <c r="F324" s="119">
        <v>23.14</v>
      </c>
      <c r="G324" s="119">
        <v>46.15</v>
      </c>
      <c r="H324" s="119">
        <v>45.29</v>
      </c>
      <c r="I324" s="119">
        <v>47.98</v>
      </c>
      <c r="J324" s="119">
        <v>51.24</v>
      </c>
      <c r="K324" s="119">
        <v>53.4</v>
      </c>
      <c r="L324" s="119">
        <f t="shared" ref="L324:Q326" si="74">L320*L316/100</f>
        <v>95.859409835702706</v>
      </c>
      <c r="M324" s="119">
        <f t="shared" si="74"/>
        <v>78.272930351643595</v>
      </c>
      <c r="N324" s="119">
        <f t="shared" si="74"/>
        <v>49.882615683387769</v>
      </c>
      <c r="O324" s="119">
        <f t="shared" si="74"/>
        <v>88.374156455593734</v>
      </c>
      <c r="P324" s="119">
        <f t="shared" si="74"/>
        <v>91.890844574876013</v>
      </c>
      <c r="Q324" s="119">
        <f t="shared" si="74"/>
        <v>102.15812224815787</v>
      </c>
      <c r="R324" s="126">
        <f>SUM(F324:Q324)</f>
        <v>773.63807914936172</v>
      </c>
      <c r="S324" s="122">
        <f>R324/12</f>
        <v>64.469839929113476</v>
      </c>
      <c r="T324" s="126">
        <f>MAX(F324:Q324)</f>
        <v>102.15812224815787</v>
      </c>
    </row>
    <row r="325" spans="1:20" ht="33" customHeight="1" x14ac:dyDescent="0.25">
      <c r="A325" s="148"/>
      <c r="B325" s="127"/>
      <c r="D325" s="124" t="s">
        <v>345</v>
      </c>
      <c r="E325" s="129"/>
      <c r="F325" s="119">
        <f t="shared" ref="F325:K326" si="75">F321*F317/100</f>
        <v>90.411947500301338</v>
      </c>
      <c r="G325" s="119">
        <f t="shared" si="75"/>
        <v>0</v>
      </c>
      <c r="H325" s="119">
        <f t="shared" si="75"/>
        <v>0</v>
      </c>
      <c r="I325" s="119">
        <f t="shared" si="75"/>
        <v>83.429905499517503</v>
      </c>
      <c r="J325" s="119">
        <f t="shared" si="75"/>
        <v>82.534894159082739</v>
      </c>
      <c r="K325" s="119">
        <f t="shared" si="75"/>
        <v>81.207138394901762</v>
      </c>
      <c r="L325" s="119">
        <f t="shared" si="74"/>
        <v>0</v>
      </c>
      <c r="M325" s="119">
        <f t="shared" si="74"/>
        <v>79.346815550371616</v>
      </c>
      <c r="N325" s="119">
        <f t="shared" si="74"/>
        <v>57.079928914758746</v>
      </c>
      <c r="O325" s="119">
        <f t="shared" si="74"/>
        <v>57.079928914758746</v>
      </c>
      <c r="P325" s="119">
        <f t="shared" si="74"/>
        <v>57.079928914758746</v>
      </c>
      <c r="Q325" s="119">
        <f t="shared" si="74"/>
        <v>57.079928914758746</v>
      </c>
      <c r="R325" s="117">
        <f>SUM(F325:Q325)</f>
        <v>645.25041676320996</v>
      </c>
      <c r="S325" s="118">
        <f>R325/12</f>
        <v>53.77086806360083</v>
      </c>
      <c r="T325" s="117">
        <f>MAX(F325:Q325)</f>
        <v>90.411947500301338</v>
      </c>
    </row>
    <row r="326" spans="1:20" ht="33" customHeight="1" x14ac:dyDescent="0.25">
      <c r="A326" s="148"/>
      <c r="B326" s="127"/>
      <c r="D326" s="124" t="s">
        <v>536</v>
      </c>
      <c r="E326" s="129"/>
      <c r="F326" s="119">
        <f t="shared" si="75"/>
        <v>113.38928331480749</v>
      </c>
      <c r="G326" s="119">
        <f t="shared" si="75"/>
        <v>113.38928331480749</v>
      </c>
      <c r="H326" s="119">
        <f t="shared" si="75"/>
        <v>113.38928331480749</v>
      </c>
      <c r="I326" s="119">
        <f t="shared" si="75"/>
        <v>113.38928331480749</v>
      </c>
      <c r="J326" s="119">
        <f t="shared" si="75"/>
        <v>113.38928331480749</v>
      </c>
      <c r="K326" s="119">
        <f t="shared" si="75"/>
        <v>113.38928331480749</v>
      </c>
      <c r="L326" s="119">
        <f t="shared" si="74"/>
        <v>113.38928331480749</v>
      </c>
      <c r="M326" s="119">
        <f t="shared" si="74"/>
        <v>113.38928331480749</v>
      </c>
      <c r="N326" s="119">
        <f t="shared" si="74"/>
        <v>113.38928331480749</v>
      </c>
      <c r="O326" s="119">
        <f t="shared" si="74"/>
        <v>113.38928331480749</v>
      </c>
      <c r="P326" s="119">
        <f t="shared" si="74"/>
        <v>113.38928331480749</v>
      </c>
      <c r="Q326" s="119">
        <f t="shared" si="74"/>
        <v>113.38928331480749</v>
      </c>
      <c r="R326" s="117">
        <f>SUM(F326:Q326)</f>
        <v>1360.6713997776899</v>
      </c>
      <c r="S326" s="118">
        <f>R326/12</f>
        <v>113.38928331480749</v>
      </c>
      <c r="T326" s="117">
        <f>MAX(F326:Q326)</f>
        <v>113.38928331480749</v>
      </c>
    </row>
    <row r="327" spans="1:20" ht="33" customHeight="1" x14ac:dyDescent="0.25">
      <c r="A327" s="148"/>
      <c r="B327" s="127"/>
      <c r="D327" s="123"/>
      <c r="E327" s="129"/>
      <c r="F327" s="119"/>
      <c r="G327" s="119"/>
      <c r="H327" s="119"/>
      <c r="I327" s="119"/>
      <c r="J327" s="119"/>
      <c r="K327" s="119"/>
      <c r="L327" s="119"/>
      <c r="M327" s="119"/>
      <c r="N327" s="119"/>
      <c r="O327" s="119"/>
      <c r="P327" s="119"/>
      <c r="Q327" s="119"/>
      <c r="R327" s="119"/>
      <c r="S327" s="128"/>
      <c r="T327" s="111"/>
    </row>
    <row r="328" spans="1:20" ht="33" customHeight="1" x14ac:dyDescent="0.25">
      <c r="A328" s="148"/>
      <c r="B328" s="127" t="s">
        <v>403</v>
      </c>
      <c r="C328" s="120"/>
      <c r="D328" s="124" t="s">
        <v>346</v>
      </c>
      <c r="E328" s="129" t="s">
        <v>0</v>
      </c>
      <c r="F328" s="119">
        <v>76.528999999999996</v>
      </c>
      <c r="G328" s="119">
        <v>102.944</v>
      </c>
      <c r="H328" s="119">
        <v>22.93</v>
      </c>
      <c r="I328" s="119">
        <v>66.885000000000005</v>
      </c>
      <c r="J328" s="119">
        <v>89.350999999999999</v>
      </c>
      <c r="K328" s="119">
        <v>72.063000000000002</v>
      </c>
      <c r="L328" s="119">
        <v>107.69799999999999</v>
      </c>
      <c r="M328" s="119">
        <v>116.69</v>
      </c>
      <c r="N328" s="119">
        <v>132.60499999999999</v>
      </c>
      <c r="O328" s="119">
        <v>126.172</v>
      </c>
      <c r="P328" s="119">
        <v>112.068</v>
      </c>
      <c r="Q328" s="119">
        <v>134.86600000000001</v>
      </c>
      <c r="R328" s="126">
        <f>SUM(F328:Q328)</f>
        <v>1160.8009999999999</v>
      </c>
      <c r="S328" s="122">
        <f>R328/12</f>
        <v>96.733416666666656</v>
      </c>
      <c r="T328" s="126">
        <f>MAX(F328:Q328)</f>
        <v>134.86600000000001</v>
      </c>
    </row>
    <row r="329" spans="1:20" ht="33" customHeight="1" x14ac:dyDescent="0.25">
      <c r="A329" s="148"/>
      <c r="B329" s="127"/>
      <c r="C329" s="120"/>
      <c r="D329" s="124" t="s">
        <v>345</v>
      </c>
      <c r="E329" s="129"/>
      <c r="F329" s="119">
        <v>109.508</v>
      </c>
      <c r="G329" s="119">
        <v>108.78400000000001</v>
      </c>
      <c r="H329" s="119">
        <v>126.47</v>
      </c>
      <c r="I329" s="119">
        <v>141.65899999999999</v>
      </c>
      <c r="J329" s="119">
        <v>120.015</v>
      </c>
      <c r="K329" s="119">
        <v>84.997</v>
      </c>
      <c r="L329" s="119">
        <f>691.43/6</f>
        <v>115.23833333333333</v>
      </c>
      <c r="M329" s="119">
        <f t="shared" ref="M329:Q329" si="76">691.43/6</f>
        <v>115.23833333333333</v>
      </c>
      <c r="N329" s="119">
        <f t="shared" si="76"/>
        <v>115.23833333333333</v>
      </c>
      <c r="O329" s="119">
        <f t="shared" si="76"/>
        <v>115.23833333333333</v>
      </c>
      <c r="P329" s="119">
        <f t="shared" si="76"/>
        <v>115.23833333333333</v>
      </c>
      <c r="Q329" s="119">
        <f t="shared" si="76"/>
        <v>115.23833333333333</v>
      </c>
      <c r="R329" s="117">
        <f>SUM(F329:Q329)</f>
        <v>1382.8629999999996</v>
      </c>
      <c r="S329" s="118">
        <f>R329/12</f>
        <v>115.2385833333333</v>
      </c>
      <c r="T329" s="117">
        <f>MAX(F329:Q329)</f>
        <v>141.65899999999999</v>
      </c>
    </row>
    <row r="330" spans="1:20" ht="33" customHeight="1" x14ac:dyDescent="0.25">
      <c r="A330" s="148"/>
      <c r="B330" s="127"/>
      <c r="C330" s="120"/>
      <c r="D330" s="124" t="s">
        <v>536</v>
      </c>
      <c r="E330" s="129"/>
      <c r="F330" s="119">
        <f>F326*(1-0.020417)</f>
        <v>111.07421431736906</v>
      </c>
      <c r="G330" s="119">
        <f t="shared" ref="G330:Q330" si="77">G326*(1-0.020417)</f>
        <v>111.07421431736906</v>
      </c>
      <c r="H330" s="119">
        <f t="shared" si="77"/>
        <v>111.07421431736906</v>
      </c>
      <c r="I330" s="119">
        <f t="shared" si="77"/>
        <v>111.07421431736906</v>
      </c>
      <c r="J330" s="119">
        <f t="shared" si="77"/>
        <v>111.07421431736906</v>
      </c>
      <c r="K330" s="119">
        <f t="shared" si="77"/>
        <v>111.07421431736906</v>
      </c>
      <c r="L330" s="119">
        <f t="shared" si="77"/>
        <v>111.07421431736906</v>
      </c>
      <c r="M330" s="119">
        <f t="shared" si="77"/>
        <v>111.07421431736906</v>
      </c>
      <c r="N330" s="119">
        <f t="shared" si="77"/>
        <v>111.07421431736906</v>
      </c>
      <c r="O330" s="119">
        <f t="shared" si="77"/>
        <v>111.07421431736906</v>
      </c>
      <c r="P330" s="119">
        <f t="shared" si="77"/>
        <v>111.07421431736906</v>
      </c>
      <c r="Q330" s="119">
        <f t="shared" si="77"/>
        <v>111.07421431736906</v>
      </c>
      <c r="R330" s="117">
        <f>SUM(F330:Q330)</f>
        <v>1332.8905718084286</v>
      </c>
      <c r="S330" s="118">
        <f>R330/12</f>
        <v>111.07421431736906</v>
      </c>
      <c r="T330" s="117">
        <f>MAX(F330:Q330)</f>
        <v>111.07421431736906</v>
      </c>
    </row>
    <row r="331" spans="1:20" ht="33" customHeight="1" x14ac:dyDescent="0.25">
      <c r="A331" s="148"/>
      <c r="B331" s="127"/>
      <c r="C331" s="120"/>
      <c r="D331" s="123"/>
      <c r="E331" s="129"/>
      <c r="F331" s="119"/>
      <c r="G331" s="119"/>
      <c r="H331" s="119"/>
      <c r="I331" s="119"/>
      <c r="J331" s="119"/>
      <c r="K331" s="119"/>
      <c r="L331" s="119"/>
      <c r="M331" s="119"/>
      <c r="N331" s="119"/>
      <c r="O331" s="119"/>
      <c r="P331" s="119"/>
      <c r="Q331" s="119"/>
      <c r="R331" s="119"/>
      <c r="S331" s="128"/>
      <c r="T331" s="111"/>
    </row>
    <row r="332" spans="1:20" ht="53.25" customHeight="1" x14ac:dyDescent="0.25">
      <c r="A332" s="148"/>
      <c r="B332" s="127" t="s">
        <v>409</v>
      </c>
      <c r="C332" s="120"/>
      <c r="D332" s="124" t="s">
        <v>346</v>
      </c>
      <c r="E332" s="129" t="s">
        <v>1</v>
      </c>
      <c r="F332" s="119">
        <v>100</v>
      </c>
      <c r="G332" s="119">
        <v>96.75</v>
      </c>
      <c r="H332" s="119">
        <v>96.87</v>
      </c>
      <c r="I332" s="119">
        <v>93.53</v>
      </c>
      <c r="J332" s="119">
        <v>89.48</v>
      </c>
      <c r="K332" s="119">
        <v>83.79</v>
      </c>
      <c r="L332" s="119">
        <v>82.62</v>
      </c>
      <c r="M332" s="119">
        <v>82.99</v>
      </c>
      <c r="N332" s="119">
        <v>84.91</v>
      </c>
      <c r="O332" s="119">
        <v>86.41</v>
      </c>
      <c r="P332" s="119">
        <v>87.26</v>
      </c>
      <c r="Q332" s="119">
        <v>88.33</v>
      </c>
      <c r="R332" s="119"/>
      <c r="S332" s="128"/>
      <c r="T332" s="133"/>
    </row>
    <row r="333" spans="1:20" ht="33" customHeight="1" x14ac:dyDescent="0.25">
      <c r="A333" s="148"/>
      <c r="B333" s="127"/>
      <c r="C333" s="120"/>
      <c r="D333" s="124" t="s">
        <v>345</v>
      </c>
      <c r="E333" s="129"/>
      <c r="F333" s="119">
        <v>92.786000000000001</v>
      </c>
      <c r="G333" s="119">
        <v>0</v>
      </c>
      <c r="H333" s="119">
        <v>0</v>
      </c>
      <c r="I333" s="119">
        <v>92.873000000000005</v>
      </c>
      <c r="J333" s="119">
        <v>92.298000000000002</v>
      </c>
      <c r="K333" s="119">
        <v>89.960999999999999</v>
      </c>
      <c r="L333" s="119">
        <v>90.488</v>
      </c>
      <c r="M333" s="119">
        <v>85</v>
      </c>
      <c r="N333" s="119">
        <v>85</v>
      </c>
      <c r="O333" s="119">
        <v>85</v>
      </c>
      <c r="P333" s="119">
        <v>85</v>
      </c>
      <c r="Q333" s="119">
        <v>85</v>
      </c>
      <c r="R333" s="119"/>
      <c r="S333" s="128"/>
      <c r="T333" s="133"/>
    </row>
    <row r="334" spans="1:20" ht="33" customHeight="1" x14ac:dyDescent="0.25">
      <c r="A334" s="148"/>
      <c r="B334" s="127"/>
      <c r="C334" s="120"/>
      <c r="D334" s="124" t="s">
        <v>536</v>
      </c>
      <c r="E334" s="129"/>
      <c r="F334" s="119">
        <v>85</v>
      </c>
      <c r="G334" s="119">
        <v>85</v>
      </c>
      <c r="H334" s="119">
        <v>85</v>
      </c>
      <c r="I334" s="119">
        <v>85</v>
      </c>
      <c r="J334" s="119">
        <v>85</v>
      </c>
      <c r="K334" s="119">
        <v>85</v>
      </c>
      <c r="L334" s="119">
        <v>85</v>
      </c>
      <c r="M334" s="119">
        <v>85</v>
      </c>
      <c r="N334" s="119">
        <v>85</v>
      </c>
      <c r="O334" s="119">
        <v>85</v>
      </c>
      <c r="P334" s="119">
        <v>85</v>
      </c>
      <c r="Q334" s="119">
        <v>85</v>
      </c>
      <c r="R334" s="119"/>
      <c r="S334" s="128"/>
      <c r="T334" s="133"/>
    </row>
    <row r="335" spans="1:20" ht="24" customHeight="1" x14ac:dyDescent="0.25">
      <c r="A335" s="148"/>
      <c r="B335" s="127"/>
      <c r="C335" s="120"/>
      <c r="D335" s="123"/>
      <c r="E335" s="129"/>
      <c r="F335" s="119"/>
      <c r="G335" s="119"/>
      <c r="H335" s="119"/>
      <c r="I335" s="119"/>
      <c r="J335" s="119"/>
      <c r="K335" s="119"/>
      <c r="L335" s="119"/>
      <c r="M335" s="119"/>
      <c r="N335" s="119"/>
      <c r="O335" s="119"/>
      <c r="P335" s="119"/>
      <c r="Q335" s="119"/>
      <c r="R335" s="119"/>
      <c r="S335" s="128"/>
      <c r="T335" s="133"/>
    </row>
    <row r="336" spans="1:20" ht="51.75" customHeight="1" x14ac:dyDescent="0.25">
      <c r="A336" s="148"/>
      <c r="B336" s="127" t="s">
        <v>408</v>
      </c>
      <c r="C336" s="120"/>
      <c r="D336" s="151"/>
      <c r="E336" s="129"/>
      <c r="F336" s="119"/>
      <c r="G336" s="119"/>
      <c r="H336" s="119"/>
      <c r="I336" s="119"/>
      <c r="J336" s="119"/>
      <c r="K336" s="119"/>
      <c r="L336" s="119"/>
      <c r="M336" s="119"/>
      <c r="N336" s="119"/>
      <c r="O336" s="119"/>
      <c r="P336" s="119"/>
      <c r="Q336" s="119"/>
      <c r="R336" s="119"/>
      <c r="S336" s="128"/>
      <c r="T336" s="111"/>
    </row>
    <row r="337" spans="1:20" ht="35.25" customHeight="1" x14ac:dyDescent="0.25">
      <c r="A337" s="148"/>
      <c r="B337" s="127" t="s">
        <v>348</v>
      </c>
      <c r="C337" s="120"/>
      <c r="D337" s="124" t="s">
        <v>346</v>
      </c>
      <c r="E337" s="129" t="s">
        <v>0</v>
      </c>
      <c r="F337" s="119">
        <v>10.557</v>
      </c>
      <c r="G337" s="119">
        <v>12.481</v>
      </c>
      <c r="H337" s="119">
        <v>6.61</v>
      </c>
      <c r="I337" s="119">
        <v>7.6120000000000001</v>
      </c>
      <c r="J337" s="119">
        <v>11.840999999999999</v>
      </c>
      <c r="K337" s="119">
        <v>17.13</v>
      </c>
      <c r="L337" s="119">
        <v>17.844000000000001</v>
      </c>
      <c r="M337" s="119">
        <v>24.734999999999999</v>
      </c>
      <c r="N337" s="119">
        <v>16.640999999999998</v>
      </c>
      <c r="O337" s="119">
        <v>11.769</v>
      </c>
      <c r="P337" s="119">
        <v>18.25</v>
      </c>
      <c r="Q337" s="119">
        <v>19.632000000000001</v>
      </c>
      <c r="R337" s="126">
        <f>SUM(F337:Q337)</f>
        <v>175.102</v>
      </c>
      <c r="S337" s="122">
        <f>R337/12</f>
        <v>14.591833333333334</v>
      </c>
      <c r="T337" s="126">
        <f>MAX(F337:Q337)</f>
        <v>24.734999999999999</v>
      </c>
    </row>
    <row r="338" spans="1:20" ht="38.25" customHeight="1" x14ac:dyDescent="0.25">
      <c r="A338" s="148"/>
      <c r="B338" s="127"/>
      <c r="C338" s="120"/>
      <c r="D338" s="124" t="s">
        <v>345</v>
      </c>
      <c r="E338" s="129"/>
      <c r="F338" s="119">
        <v>10.718</v>
      </c>
      <c r="G338" s="119">
        <v>12.356999999999999</v>
      </c>
      <c r="H338" s="119">
        <v>11.57</v>
      </c>
      <c r="I338" s="119">
        <v>11.509</v>
      </c>
      <c r="J338" s="119">
        <v>12.298</v>
      </c>
      <c r="K338" s="119">
        <v>11.712999999999999</v>
      </c>
      <c r="L338" s="119">
        <f>70.17/6</f>
        <v>11.695</v>
      </c>
      <c r="M338" s="119">
        <f t="shared" ref="M338:Q338" si="78">70.17/6</f>
        <v>11.695</v>
      </c>
      <c r="N338" s="119">
        <f t="shared" si="78"/>
        <v>11.695</v>
      </c>
      <c r="O338" s="119">
        <f t="shared" si="78"/>
        <v>11.695</v>
      </c>
      <c r="P338" s="119">
        <f t="shared" si="78"/>
        <v>11.695</v>
      </c>
      <c r="Q338" s="119">
        <f t="shared" si="78"/>
        <v>11.695</v>
      </c>
      <c r="R338" s="126">
        <f>SUM(F338:Q338)</f>
        <v>140.33499999999995</v>
      </c>
      <c r="S338" s="122">
        <f>R338/12</f>
        <v>11.694583333333329</v>
      </c>
      <c r="T338" s="126">
        <f>MAX(F338:Q338)</f>
        <v>12.356999999999999</v>
      </c>
    </row>
    <row r="339" spans="1:20" ht="41.25" customHeight="1" x14ac:dyDescent="0.25">
      <c r="A339" s="148"/>
      <c r="B339" s="127"/>
      <c r="C339" s="120"/>
      <c r="D339" s="124" t="s">
        <v>536</v>
      </c>
      <c r="E339" s="129"/>
      <c r="F339" s="119"/>
      <c r="G339" s="119"/>
      <c r="H339" s="119"/>
      <c r="I339" s="119"/>
      <c r="J339" s="119"/>
      <c r="K339" s="119"/>
      <c r="L339" s="119"/>
      <c r="M339" s="119"/>
      <c r="N339" s="119"/>
      <c r="O339" s="119"/>
      <c r="P339" s="119"/>
      <c r="Q339" s="119"/>
      <c r="R339" s="126">
        <f>SUM(F339:Q339)</f>
        <v>0</v>
      </c>
      <c r="S339" s="122">
        <f>R339/12</f>
        <v>0</v>
      </c>
      <c r="T339" s="126">
        <f>MAX(F339:Q339)</f>
        <v>0</v>
      </c>
    </row>
    <row r="340" spans="1:20" ht="40.5" customHeight="1" x14ac:dyDescent="0.25">
      <c r="A340" s="148"/>
      <c r="B340" s="127" t="s">
        <v>407</v>
      </c>
      <c r="C340" s="120"/>
      <c r="D340" s="151"/>
      <c r="E340" s="129"/>
      <c r="F340" s="119"/>
      <c r="G340" s="119"/>
      <c r="H340" s="119"/>
      <c r="I340" s="119"/>
      <c r="J340" s="119"/>
      <c r="K340" s="119"/>
      <c r="L340" s="119"/>
      <c r="M340" s="119"/>
      <c r="N340" s="119"/>
      <c r="O340" s="119"/>
      <c r="P340" s="119"/>
      <c r="Q340" s="119"/>
      <c r="R340" s="126"/>
      <c r="S340" s="122"/>
      <c r="T340" s="126"/>
    </row>
    <row r="341" spans="1:20" ht="54.75" customHeight="1" x14ac:dyDescent="0.25">
      <c r="A341" s="148"/>
      <c r="B341" s="127" t="s">
        <v>356</v>
      </c>
      <c r="D341" s="124" t="s">
        <v>346</v>
      </c>
      <c r="E341" s="129" t="s">
        <v>0</v>
      </c>
      <c r="F341" s="119">
        <f t="shared" ref="F341:Q341" si="79">F295+F274+F253+F232+F211+F190+F316</f>
        <v>4478.0604008270002</v>
      </c>
      <c r="G341" s="119">
        <f t="shared" si="79"/>
        <v>4950.0695479905999</v>
      </c>
      <c r="H341" s="119">
        <f t="shared" si="79"/>
        <v>4532.8639161033998</v>
      </c>
      <c r="I341" s="119">
        <f t="shared" si="79"/>
        <v>4509.4420468950002</v>
      </c>
      <c r="J341" s="119">
        <f t="shared" si="79"/>
        <v>4583.0363501540005</v>
      </c>
      <c r="K341" s="119">
        <f t="shared" si="79"/>
        <v>4355.6453799780002</v>
      </c>
      <c r="L341" s="119">
        <f t="shared" si="79"/>
        <v>4660.6037697499996</v>
      </c>
      <c r="M341" s="119">
        <f t="shared" si="79"/>
        <v>4740.1656679590005</v>
      </c>
      <c r="N341" s="119">
        <f t="shared" si="79"/>
        <v>4431.9958150499997</v>
      </c>
      <c r="O341" s="119">
        <f t="shared" si="79"/>
        <v>4866.1632870149997</v>
      </c>
      <c r="P341" s="119">
        <f t="shared" si="79"/>
        <v>4735.727904626001</v>
      </c>
      <c r="Q341" s="119">
        <f t="shared" si="79"/>
        <v>5129.489504311</v>
      </c>
      <c r="R341" s="126">
        <f>SUM(F341:Q341)</f>
        <v>55973.263590659008</v>
      </c>
      <c r="S341" s="122">
        <f>R341/12</f>
        <v>4664.4386325549176</v>
      </c>
      <c r="T341" s="126">
        <f>MAX(F341:Q341)</f>
        <v>5129.489504311</v>
      </c>
    </row>
    <row r="342" spans="1:20" ht="33" customHeight="1" x14ac:dyDescent="0.25">
      <c r="A342" s="148"/>
      <c r="B342" s="127"/>
      <c r="D342" s="124" t="s">
        <v>345</v>
      </c>
      <c r="E342" s="129"/>
      <c r="F342" s="119">
        <f t="shared" ref="F342:Q342" si="80">F296+F275+F254+F233+F212+F191+F317</f>
        <v>4613.5788049999992</v>
      </c>
      <c r="G342" s="119">
        <f t="shared" si="80"/>
        <v>1246.344437</v>
      </c>
      <c r="H342" s="119">
        <f t="shared" si="80"/>
        <v>1049.505854</v>
      </c>
      <c r="I342" s="119">
        <f t="shared" si="80"/>
        <v>4252.927944</v>
      </c>
      <c r="J342" s="119">
        <f t="shared" si="80"/>
        <v>4480.0714969999999</v>
      </c>
      <c r="K342" s="119">
        <f t="shared" si="80"/>
        <v>4396.8224310000005</v>
      </c>
      <c r="L342" s="119">
        <f t="shared" si="80"/>
        <v>2972.554118</v>
      </c>
      <c r="M342" s="119">
        <f t="shared" si="80"/>
        <v>4772.7947320000003</v>
      </c>
      <c r="N342" s="119">
        <f t="shared" si="80"/>
        <v>4689.6955650000009</v>
      </c>
      <c r="O342" s="119">
        <f t="shared" si="80"/>
        <v>4689.6955650000009</v>
      </c>
      <c r="P342" s="119">
        <f t="shared" si="80"/>
        <v>4689.6955650000009</v>
      </c>
      <c r="Q342" s="119">
        <f t="shared" si="80"/>
        <v>4689.6955650000009</v>
      </c>
      <c r="R342" s="117">
        <f>SUM(F342:Q342)</f>
        <v>46543.38207800001</v>
      </c>
      <c r="S342" s="118">
        <f>R342/12</f>
        <v>3878.6151731666673</v>
      </c>
      <c r="T342" s="117">
        <f>MAX(F342:Q342)</f>
        <v>4772.7947320000003</v>
      </c>
    </row>
    <row r="343" spans="1:20" ht="33" customHeight="1" x14ac:dyDescent="0.25">
      <c r="A343" s="148"/>
      <c r="B343" s="127"/>
      <c r="D343" s="124" t="s">
        <v>536</v>
      </c>
      <c r="E343" s="129"/>
      <c r="F343" s="119">
        <f t="shared" ref="F343:Q343" si="81">F297+F276+F255+F234+F213+F192+F318</f>
        <v>5098.9463399999995</v>
      </c>
      <c r="G343" s="119">
        <f t="shared" si="81"/>
        <v>5098.9463399999995</v>
      </c>
      <c r="H343" s="119">
        <f t="shared" si="81"/>
        <v>5098.9463399999995</v>
      </c>
      <c r="I343" s="119">
        <f t="shared" si="81"/>
        <v>5098.9463399999995</v>
      </c>
      <c r="J343" s="119">
        <f t="shared" si="81"/>
        <v>5098.9463399999995</v>
      </c>
      <c r="K343" s="119">
        <f t="shared" si="81"/>
        <v>5098.9463399999995</v>
      </c>
      <c r="L343" s="119">
        <f t="shared" si="81"/>
        <v>5098.9463399999995</v>
      </c>
      <c r="M343" s="119">
        <f t="shared" si="81"/>
        <v>5098.9463399999995</v>
      </c>
      <c r="N343" s="119">
        <f t="shared" si="81"/>
        <v>5098.9463399999995</v>
      </c>
      <c r="O343" s="119">
        <f t="shared" si="81"/>
        <v>5098.9463399999995</v>
      </c>
      <c r="P343" s="119">
        <f t="shared" si="81"/>
        <v>5098.9463399999995</v>
      </c>
      <c r="Q343" s="119">
        <f t="shared" si="81"/>
        <v>5098.9463399999995</v>
      </c>
      <c r="R343" s="117">
        <f>SUM(F343:Q343)</f>
        <v>61187.356080000005</v>
      </c>
      <c r="S343" s="118">
        <f>R343/12</f>
        <v>5098.9463400000004</v>
      </c>
      <c r="T343" s="117">
        <f>MAX(F343:Q343)</f>
        <v>5098.9463399999995</v>
      </c>
    </row>
    <row r="344" spans="1:20" ht="33" customHeight="1" x14ac:dyDescent="0.25">
      <c r="A344" s="148"/>
      <c r="B344" s="127"/>
      <c r="D344" s="123"/>
      <c r="E344" s="129"/>
      <c r="F344" s="119"/>
      <c r="G344" s="119"/>
      <c r="H344" s="119"/>
      <c r="I344" s="119"/>
      <c r="J344" s="119"/>
      <c r="K344" s="119"/>
      <c r="L344" s="119"/>
      <c r="M344" s="119"/>
      <c r="N344" s="119"/>
      <c r="O344" s="119"/>
      <c r="P344" s="119"/>
      <c r="Q344" s="119"/>
      <c r="R344" s="119"/>
      <c r="S344" s="128"/>
      <c r="T344" s="111"/>
    </row>
    <row r="345" spans="1:20" ht="39" customHeight="1" x14ac:dyDescent="0.25">
      <c r="A345" s="148"/>
      <c r="B345" s="127" t="s">
        <v>400</v>
      </c>
      <c r="D345" s="124" t="s">
        <v>346</v>
      </c>
      <c r="E345" s="129" t="s">
        <v>0</v>
      </c>
      <c r="F345" s="119">
        <f t="shared" ref="F345:Q346" si="82">F328+F307+F286+F265+F244+F223+F202+F337</f>
        <v>605.93100000000004</v>
      </c>
      <c r="G345" s="119">
        <f t="shared" si="82"/>
        <v>694.38400000000001</v>
      </c>
      <c r="H345" s="119">
        <f t="shared" si="82"/>
        <v>432.02</v>
      </c>
      <c r="I345" s="119">
        <f t="shared" si="82"/>
        <v>529.22699999999998</v>
      </c>
      <c r="J345" s="119">
        <f t="shared" si="82"/>
        <v>646.51800000000003</v>
      </c>
      <c r="K345" s="119">
        <f t="shared" si="82"/>
        <v>732.97399999999993</v>
      </c>
      <c r="L345" s="119">
        <f t="shared" ref="L345:Q345" si="83">L328+L307+L286+L265+L244+L223+L202+L337</f>
        <v>771.92400000000009</v>
      </c>
      <c r="M345" s="119">
        <f t="shared" si="83"/>
        <v>810.32199999999989</v>
      </c>
      <c r="N345" s="119">
        <f t="shared" si="83"/>
        <v>698.53699999999992</v>
      </c>
      <c r="O345" s="119">
        <f t="shared" si="83"/>
        <v>680.87599999999998</v>
      </c>
      <c r="P345" s="119">
        <f t="shared" si="83"/>
        <v>720.91899999999998</v>
      </c>
      <c r="Q345" s="119">
        <f t="shared" si="83"/>
        <v>812.82800000000009</v>
      </c>
      <c r="R345" s="117">
        <f>SUM(F345:Q345)</f>
        <v>8136.4600000000009</v>
      </c>
      <c r="S345" s="122">
        <f>R345/12</f>
        <v>678.03833333333341</v>
      </c>
      <c r="T345" s="126">
        <f>MAX(F345:Q345)</f>
        <v>812.82800000000009</v>
      </c>
    </row>
    <row r="346" spans="1:20" ht="33" customHeight="1" x14ac:dyDescent="0.25">
      <c r="A346" s="148"/>
      <c r="B346" s="127"/>
      <c r="D346" s="124" t="s">
        <v>345</v>
      </c>
      <c r="E346" s="129"/>
      <c r="F346" s="119">
        <f t="shared" si="82"/>
        <v>641.85599999999988</v>
      </c>
      <c r="G346" s="119">
        <f t="shared" si="82"/>
        <v>726.64099999999996</v>
      </c>
      <c r="H346" s="119">
        <f t="shared" si="82"/>
        <v>750.44</v>
      </c>
      <c r="I346" s="119">
        <f t="shared" si="82"/>
        <v>752.83</v>
      </c>
      <c r="J346" s="119">
        <f t="shared" si="82"/>
        <v>685.79499999999996</v>
      </c>
      <c r="K346" s="119">
        <f t="shared" si="82"/>
        <v>591.79999999999995</v>
      </c>
      <c r="L346" s="119">
        <f t="shared" si="82"/>
        <v>691.56333333333339</v>
      </c>
      <c r="M346" s="119">
        <f t="shared" si="82"/>
        <v>691.56333333333339</v>
      </c>
      <c r="N346" s="119">
        <f t="shared" si="82"/>
        <v>691.56333333333339</v>
      </c>
      <c r="O346" s="119">
        <f t="shared" si="82"/>
        <v>691.56333333333339</v>
      </c>
      <c r="P346" s="119">
        <f t="shared" si="82"/>
        <v>691.56333333333339</v>
      </c>
      <c r="Q346" s="119">
        <f t="shared" si="82"/>
        <v>691.56333333333339</v>
      </c>
      <c r="R346" s="117">
        <f>SUM(F346:Q346)</f>
        <v>8298.7420000000002</v>
      </c>
      <c r="S346" s="118">
        <f>R346/12</f>
        <v>691.56183333333331</v>
      </c>
      <c r="T346" s="117">
        <f>MAX(F346:Q346)</f>
        <v>752.83</v>
      </c>
    </row>
    <row r="347" spans="1:20" ht="33" customHeight="1" x14ac:dyDescent="0.25">
      <c r="A347" s="148"/>
      <c r="B347" s="127"/>
      <c r="D347" s="124" t="s">
        <v>536</v>
      </c>
      <c r="E347" s="129"/>
      <c r="F347" s="119">
        <f t="shared" ref="F347:Q347" si="84">F309+F288+F267+F246+F225+F204+F330+F339</f>
        <v>682.79262447496149</v>
      </c>
      <c r="G347" s="119">
        <f t="shared" si="84"/>
        <v>682.79262447496149</v>
      </c>
      <c r="H347" s="119">
        <f t="shared" si="84"/>
        <v>682.79262447496149</v>
      </c>
      <c r="I347" s="119">
        <f t="shared" si="84"/>
        <v>682.79262447496149</v>
      </c>
      <c r="J347" s="119">
        <f t="shared" si="84"/>
        <v>682.79262447496149</v>
      </c>
      <c r="K347" s="119">
        <f t="shared" si="84"/>
        <v>682.79262447496149</v>
      </c>
      <c r="L347" s="119">
        <f t="shared" si="84"/>
        <v>682.79262447496149</v>
      </c>
      <c r="M347" s="119">
        <f t="shared" si="84"/>
        <v>682.79262447496149</v>
      </c>
      <c r="N347" s="119">
        <f t="shared" si="84"/>
        <v>682.79262447496149</v>
      </c>
      <c r="O347" s="119">
        <f t="shared" si="84"/>
        <v>682.79262447496149</v>
      </c>
      <c r="P347" s="119">
        <f t="shared" si="84"/>
        <v>682.79262447496149</v>
      </c>
      <c r="Q347" s="119">
        <f t="shared" si="84"/>
        <v>682.79262447496149</v>
      </c>
      <c r="R347" s="117">
        <f>SUM(F347:Q347)</f>
        <v>8193.5114936995378</v>
      </c>
      <c r="S347" s="118">
        <f>R347/12</f>
        <v>682.79262447496149</v>
      </c>
      <c r="T347" s="117">
        <f>MAX(F347:Q347)</f>
        <v>682.79262447496149</v>
      </c>
    </row>
    <row r="348" spans="1:20" ht="33" customHeight="1" x14ac:dyDescent="0.25">
      <c r="A348" s="148"/>
      <c r="B348" s="127"/>
      <c r="D348" s="123"/>
      <c r="E348" s="129"/>
      <c r="F348" s="119"/>
      <c r="G348" s="119"/>
      <c r="H348" s="119"/>
      <c r="I348" s="119"/>
      <c r="J348" s="119"/>
      <c r="K348" s="119"/>
      <c r="L348" s="119"/>
      <c r="M348" s="119"/>
      <c r="N348" s="119"/>
      <c r="O348" s="119"/>
      <c r="P348" s="119"/>
      <c r="Q348" s="119"/>
      <c r="R348" s="119"/>
      <c r="S348" s="128"/>
      <c r="T348" s="111"/>
    </row>
    <row r="349" spans="1:20" ht="38.25" customHeight="1" x14ac:dyDescent="0.25">
      <c r="A349" s="148">
        <v>19</v>
      </c>
      <c r="B349" s="127" t="s">
        <v>4</v>
      </c>
      <c r="D349" s="123"/>
      <c r="E349" s="129"/>
      <c r="F349" s="119"/>
      <c r="G349" s="119"/>
      <c r="H349" s="119"/>
      <c r="I349" s="119"/>
      <c r="J349" s="119"/>
      <c r="K349" s="119"/>
      <c r="L349" s="119"/>
      <c r="M349" s="119"/>
      <c r="N349" s="119"/>
      <c r="O349" s="119"/>
      <c r="P349" s="119"/>
      <c r="Q349" s="119"/>
      <c r="R349" s="119"/>
      <c r="S349" s="128"/>
      <c r="T349" s="111"/>
    </row>
    <row r="350" spans="1:20" ht="49.5" customHeight="1" x14ac:dyDescent="0.25">
      <c r="A350" s="148"/>
      <c r="B350" s="127" t="s">
        <v>405</v>
      </c>
      <c r="D350" s="124" t="s">
        <v>346</v>
      </c>
      <c r="E350" s="129" t="s">
        <v>0</v>
      </c>
      <c r="F350" s="119">
        <v>133.28800000000001</v>
      </c>
      <c r="G350" s="119">
        <v>125.92114599999999</v>
      </c>
      <c r="H350" s="119">
        <v>183.63596000000001</v>
      </c>
      <c r="I350" s="119">
        <v>319.14476500000001</v>
      </c>
      <c r="J350" s="119">
        <v>309.87261999999998</v>
      </c>
      <c r="K350" s="119">
        <v>277.49705999999998</v>
      </c>
      <c r="L350" s="119">
        <v>230.65810099999999</v>
      </c>
      <c r="M350" s="119">
        <v>100.38511</v>
      </c>
      <c r="N350" s="119">
        <v>44.484935999999998</v>
      </c>
      <c r="O350" s="119">
        <v>12.454484000000001</v>
      </c>
      <c r="P350" s="119">
        <v>0</v>
      </c>
      <c r="Q350" s="119">
        <v>0</v>
      </c>
      <c r="R350" s="117">
        <f>SUM(F350:Q350)</f>
        <v>1737.3421819999999</v>
      </c>
      <c r="S350" s="118">
        <f>R350/12</f>
        <v>144.77851516666666</v>
      </c>
      <c r="T350" s="117">
        <f>MAX(F350:Q350)</f>
        <v>319.14476500000001</v>
      </c>
    </row>
    <row r="351" spans="1:20" ht="33" customHeight="1" x14ac:dyDescent="0.25">
      <c r="A351" s="148"/>
      <c r="B351" s="127"/>
      <c r="D351" s="124" t="s">
        <v>345</v>
      </c>
      <c r="E351" s="129"/>
      <c r="F351" s="119">
        <v>23.307632999999999</v>
      </c>
      <c r="G351" s="119">
        <v>0</v>
      </c>
      <c r="H351" s="119">
        <v>0</v>
      </c>
      <c r="I351" s="119">
        <v>312.31977799999999</v>
      </c>
      <c r="J351" s="119">
        <v>314.43425100000002</v>
      </c>
      <c r="K351" s="119">
        <v>272.18506500000001</v>
      </c>
      <c r="L351" s="119">
        <v>139.966306</v>
      </c>
      <c r="M351" s="119">
        <v>54.552348000000002</v>
      </c>
      <c r="N351" s="119">
        <v>58</v>
      </c>
      <c r="O351" s="119">
        <v>52</v>
      </c>
      <c r="P351" s="119">
        <v>30</v>
      </c>
      <c r="Q351" s="119">
        <v>45</v>
      </c>
      <c r="R351" s="117">
        <f>SUM(F351:Q351)</f>
        <v>1301.7653809999999</v>
      </c>
      <c r="S351" s="118">
        <f>R351/12</f>
        <v>108.48044841666666</v>
      </c>
      <c r="T351" s="117">
        <f>MAX(F351:Q351)</f>
        <v>314.43425100000002</v>
      </c>
    </row>
    <row r="352" spans="1:20" ht="33" customHeight="1" x14ac:dyDescent="0.25">
      <c r="A352" s="148"/>
      <c r="B352" s="127"/>
      <c r="D352" s="124" t="s">
        <v>536</v>
      </c>
      <c r="E352" s="129"/>
      <c r="F352" s="119">
        <v>66.7</v>
      </c>
      <c r="G352" s="119">
        <v>120</v>
      </c>
      <c r="H352" s="119">
        <v>135</v>
      </c>
      <c r="I352" s="119">
        <v>274</v>
      </c>
      <c r="J352" s="119">
        <v>280</v>
      </c>
      <c r="K352" s="119">
        <v>230</v>
      </c>
      <c r="L352" s="119">
        <v>244</v>
      </c>
      <c r="M352" s="119">
        <v>130</v>
      </c>
      <c r="N352" s="119">
        <v>90</v>
      </c>
      <c r="O352" s="119">
        <v>55.4</v>
      </c>
      <c r="P352" s="119">
        <v>67</v>
      </c>
      <c r="Q352" s="119">
        <v>70</v>
      </c>
      <c r="R352" s="117">
        <f>SUM(F352:Q352)</f>
        <v>1762.1000000000001</v>
      </c>
      <c r="S352" s="118">
        <f>R352/12</f>
        <v>146.84166666666667</v>
      </c>
      <c r="T352" s="117">
        <f>MAX(F352:Q352)</f>
        <v>280</v>
      </c>
    </row>
    <row r="353" spans="1:20" ht="33" customHeight="1" x14ac:dyDescent="0.25">
      <c r="A353" s="148"/>
      <c r="B353" s="127"/>
      <c r="D353" s="123"/>
      <c r="E353" s="129"/>
      <c r="F353" s="119"/>
      <c r="G353" s="119"/>
      <c r="H353" s="119"/>
      <c r="I353" s="119"/>
      <c r="J353" s="119"/>
      <c r="K353" s="119"/>
      <c r="L353" s="119"/>
      <c r="M353" s="119"/>
      <c r="N353" s="119"/>
      <c r="O353" s="119"/>
      <c r="P353" s="119"/>
      <c r="Q353" s="119"/>
      <c r="R353" s="119"/>
      <c r="S353" s="128"/>
      <c r="T353" s="111"/>
    </row>
    <row r="354" spans="1:20" ht="33" customHeight="1" x14ac:dyDescent="0.25">
      <c r="A354" s="148"/>
      <c r="B354" s="127" t="s">
        <v>404</v>
      </c>
      <c r="D354" s="124" t="s">
        <v>346</v>
      </c>
      <c r="E354" s="129" t="s">
        <v>1</v>
      </c>
      <c r="F354" s="119">
        <v>15.19</v>
      </c>
      <c r="G354" s="119">
        <v>15.19</v>
      </c>
      <c r="H354" s="119">
        <v>15.19</v>
      </c>
      <c r="I354" s="119">
        <v>15.19</v>
      </c>
      <c r="J354" s="119">
        <v>15.19</v>
      </c>
      <c r="K354" s="119">
        <v>15.19</v>
      </c>
      <c r="L354" s="119">
        <v>15.19</v>
      </c>
      <c r="M354" s="119">
        <v>15.19</v>
      </c>
      <c r="N354" s="119">
        <v>15.19</v>
      </c>
      <c r="O354" s="119">
        <v>15.19</v>
      </c>
      <c r="P354" s="119">
        <v>15.19</v>
      </c>
      <c r="Q354" s="119">
        <v>15.19</v>
      </c>
      <c r="R354" s="119"/>
      <c r="S354" s="128"/>
      <c r="T354" s="111"/>
    </row>
    <row r="355" spans="1:20" ht="33" customHeight="1" x14ac:dyDescent="0.25">
      <c r="A355" s="148"/>
      <c r="B355" s="127"/>
      <c r="D355" s="124" t="s">
        <v>345</v>
      </c>
      <c r="E355" s="129"/>
      <c r="F355" s="119">
        <v>15.19</v>
      </c>
      <c r="G355" s="119">
        <v>15.19</v>
      </c>
      <c r="H355" s="119">
        <v>15.19</v>
      </c>
      <c r="I355" s="119">
        <v>15.19</v>
      </c>
      <c r="J355" s="119">
        <v>15.19</v>
      </c>
      <c r="K355" s="119">
        <v>15.19</v>
      </c>
      <c r="L355" s="119">
        <v>15.19</v>
      </c>
      <c r="M355" s="119">
        <v>15.19</v>
      </c>
      <c r="N355" s="119">
        <v>15.19</v>
      </c>
      <c r="O355" s="119">
        <v>15.19</v>
      </c>
      <c r="P355" s="119">
        <v>15.19</v>
      </c>
      <c r="Q355" s="119">
        <v>15.19</v>
      </c>
      <c r="R355" s="119"/>
      <c r="S355" s="128"/>
      <c r="T355" s="111"/>
    </row>
    <row r="356" spans="1:20" ht="33" customHeight="1" x14ac:dyDescent="0.25">
      <c r="A356" s="148"/>
      <c r="B356" s="127"/>
      <c r="D356" s="124" t="s">
        <v>536</v>
      </c>
      <c r="E356" s="129"/>
      <c r="F356" s="119">
        <v>15.19</v>
      </c>
      <c r="G356" s="119">
        <v>15.19</v>
      </c>
      <c r="H356" s="119">
        <v>15.19</v>
      </c>
      <c r="I356" s="119">
        <v>15.19</v>
      </c>
      <c r="J356" s="119">
        <v>15.19</v>
      </c>
      <c r="K356" s="119">
        <v>15.19</v>
      </c>
      <c r="L356" s="119">
        <v>15.19</v>
      </c>
      <c r="M356" s="119">
        <v>15.19</v>
      </c>
      <c r="N356" s="119">
        <v>15.19</v>
      </c>
      <c r="O356" s="119">
        <v>15.19</v>
      </c>
      <c r="P356" s="119">
        <v>15.19</v>
      </c>
      <c r="Q356" s="119">
        <v>15.19</v>
      </c>
      <c r="R356" s="119"/>
      <c r="S356" s="128"/>
      <c r="T356" s="111"/>
    </row>
    <row r="357" spans="1:20" ht="33" customHeight="1" x14ac:dyDescent="0.25">
      <c r="A357" s="148"/>
      <c r="B357" s="127"/>
      <c r="D357" s="123"/>
      <c r="E357" s="129"/>
      <c r="F357" s="119"/>
      <c r="G357" s="119"/>
      <c r="H357" s="119"/>
      <c r="I357" s="119"/>
      <c r="J357" s="119"/>
      <c r="K357" s="119"/>
      <c r="L357" s="119"/>
      <c r="M357" s="119"/>
      <c r="N357" s="119"/>
      <c r="O357" s="119"/>
      <c r="P357" s="119"/>
      <c r="Q357" s="119"/>
      <c r="R357" s="119"/>
      <c r="S357" s="128"/>
      <c r="T357" s="111"/>
    </row>
    <row r="358" spans="1:20" ht="33" customHeight="1" x14ac:dyDescent="0.25">
      <c r="A358" s="148"/>
      <c r="B358" s="127" t="s">
        <v>404</v>
      </c>
      <c r="C358" s="120"/>
      <c r="D358" s="124" t="s">
        <v>346</v>
      </c>
      <c r="E358" s="129" t="s">
        <v>0</v>
      </c>
      <c r="F358" s="119">
        <f t="shared" ref="F358:Q358" si="85">F350*(F354%)</f>
        <v>20.246447200000002</v>
      </c>
      <c r="G358" s="119">
        <f t="shared" si="85"/>
        <v>19.127422077399999</v>
      </c>
      <c r="H358" s="119">
        <f t="shared" si="85"/>
        <v>27.894302324000002</v>
      </c>
      <c r="I358" s="119">
        <f t="shared" si="85"/>
        <v>48.478089803500005</v>
      </c>
      <c r="J358" s="119">
        <f t="shared" si="85"/>
        <v>47.069650977999999</v>
      </c>
      <c r="K358" s="119">
        <f t="shared" si="85"/>
        <v>42.151803414</v>
      </c>
      <c r="L358" s="119">
        <f t="shared" si="85"/>
        <v>35.036965541900003</v>
      </c>
      <c r="M358" s="119">
        <f t="shared" si="85"/>
        <v>15.248498209000001</v>
      </c>
      <c r="N358" s="119">
        <f t="shared" si="85"/>
        <v>6.7572617784000002</v>
      </c>
      <c r="O358" s="119">
        <f t="shared" si="85"/>
        <v>1.8918361196000002</v>
      </c>
      <c r="P358" s="119">
        <f t="shared" si="85"/>
        <v>0</v>
      </c>
      <c r="Q358" s="119">
        <f t="shared" si="85"/>
        <v>0</v>
      </c>
      <c r="R358" s="126">
        <f>SUM(F358:Q358)</f>
        <v>263.9022774458</v>
      </c>
      <c r="S358" s="122">
        <f>R358/12</f>
        <v>21.991856453816666</v>
      </c>
      <c r="T358" s="126">
        <f>MAX(F358:Q358)</f>
        <v>48.478089803500005</v>
      </c>
    </row>
    <row r="359" spans="1:20" ht="33" customHeight="1" x14ac:dyDescent="0.25">
      <c r="A359" s="148"/>
      <c r="B359" s="127"/>
      <c r="C359" s="120"/>
      <c r="D359" s="124" t="s">
        <v>345</v>
      </c>
      <c r="E359" s="129"/>
      <c r="F359" s="119">
        <f t="shared" ref="F359:Q359" si="86">F351*(F355%)</f>
        <v>3.5404294527000002</v>
      </c>
      <c r="G359" s="119">
        <f t="shared" si="86"/>
        <v>0</v>
      </c>
      <c r="H359" s="119">
        <f t="shared" si="86"/>
        <v>0</v>
      </c>
      <c r="I359" s="119">
        <f t="shared" si="86"/>
        <v>47.441374278200001</v>
      </c>
      <c r="J359" s="119">
        <f t="shared" si="86"/>
        <v>47.762562726900008</v>
      </c>
      <c r="K359" s="119">
        <f t="shared" si="86"/>
        <v>41.344911373500004</v>
      </c>
      <c r="L359" s="119">
        <f t="shared" si="86"/>
        <v>21.260881881400003</v>
      </c>
      <c r="M359" s="119">
        <f t="shared" si="86"/>
        <v>8.2865016612000009</v>
      </c>
      <c r="N359" s="119">
        <f t="shared" si="86"/>
        <v>8.8102</v>
      </c>
      <c r="O359" s="119">
        <f t="shared" si="86"/>
        <v>7.8988000000000005</v>
      </c>
      <c r="P359" s="119">
        <f t="shared" si="86"/>
        <v>4.5570000000000004</v>
      </c>
      <c r="Q359" s="119">
        <f t="shared" si="86"/>
        <v>6.8355000000000006</v>
      </c>
      <c r="R359" s="117">
        <f>SUM(F359:Q359)</f>
        <v>197.7381613739</v>
      </c>
      <c r="S359" s="118">
        <f>R359/12</f>
        <v>16.478180114491668</v>
      </c>
      <c r="T359" s="117">
        <f>MAX(F359:Q359)</f>
        <v>47.762562726900008</v>
      </c>
    </row>
    <row r="360" spans="1:20" ht="33" customHeight="1" x14ac:dyDescent="0.25">
      <c r="A360" s="148"/>
      <c r="B360" s="127"/>
      <c r="C360" s="120"/>
      <c r="D360" s="124" t="s">
        <v>536</v>
      </c>
      <c r="E360" s="129"/>
      <c r="F360" s="119">
        <f t="shared" ref="F360:Q360" si="87">F352*(F356%)</f>
        <v>10.131730000000001</v>
      </c>
      <c r="G360" s="119">
        <f t="shared" si="87"/>
        <v>18.228000000000002</v>
      </c>
      <c r="H360" s="119">
        <f t="shared" si="87"/>
        <v>20.506500000000003</v>
      </c>
      <c r="I360" s="119">
        <f t="shared" si="87"/>
        <v>41.620600000000003</v>
      </c>
      <c r="J360" s="119">
        <f t="shared" si="87"/>
        <v>42.532000000000004</v>
      </c>
      <c r="K360" s="119">
        <f t="shared" si="87"/>
        <v>34.937000000000005</v>
      </c>
      <c r="L360" s="119">
        <f t="shared" si="87"/>
        <v>37.063600000000001</v>
      </c>
      <c r="M360" s="119">
        <f t="shared" si="87"/>
        <v>19.747</v>
      </c>
      <c r="N360" s="119">
        <f t="shared" si="87"/>
        <v>13.671000000000001</v>
      </c>
      <c r="O360" s="119">
        <f t="shared" si="87"/>
        <v>8.41526</v>
      </c>
      <c r="P360" s="119">
        <f t="shared" si="87"/>
        <v>10.177300000000001</v>
      </c>
      <c r="Q360" s="119">
        <f t="shared" si="87"/>
        <v>10.633000000000001</v>
      </c>
      <c r="R360" s="117">
        <f>SUM(F360:Q360)</f>
        <v>267.66298999999998</v>
      </c>
      <c r="S360" s="118">
        <f>R360/12</f>
        <v>22.305249166666666</v>
      </c>
      <c r="T360" s="117">
        <f>MAX(F360:Q360)</f>
        <v>42.532000000000004</v>
      </c>
    </row>
    <row r="361" spans="1:20" ht="33" customHeight="1" x14ac:dyDescent="0.25">
      <c r="A361" s="148"/>
      <c r="B361" s="127"/>
      <c r="C361" s="120"/>
      <c r="D361" s="123"/>
      <c r="E361" s="129"/>
      <c r="F361" s="119"/>
      <c r="G361" s="119"/>
      <c r="H361" s="119"/>
      <c r="I361" s="119"/>
      <c r="J361" s="119"/>
      <c r="K361" s="119"/>
      <c r="L361" s="119"/>
      <c r="M361" s="119"/>
      <c r="N361" s="119"/>
      <c r="O361" s="119"/>
      <c r="P361" s="119"/>
      <c r="Q361" s="119"/>
      <c r="R361" s="119"/>
      <c r="S361" s="128"/>
      <c r="T361" s="111"/>
    </row>
    <row r="362" spans="1:20" ht="33" customHeight="1" x14ac:dyDescent="0.25">
      <c r="A362" s="148"/>
      <c r="B362" s="127" t="s">
        <v>403</v>
      </c>
      <c r="C362" s="120"/>
      <c r="D362" s="124" t="s">
        <v>346</v>
      </c>
      <c r="E362" s="129" t="s">
        <v>0</v>
      </c>
      <c r="F362" s="119">
        <v>19.856000000000002</v>
      </c>
      <c r="G362" s="119">
        <v>18.881</v>
      </c>
      <c r="H362" s="119">
        <v>27.26</v>
      </c>
      <c r="I362" s="119">
        <v>47.381999999999998</v>
      </c>
      <c r="J362" s="119">
        <v>46.124000000000002</v>
      </c>
      <c r="K362" s="119">
        <v>41.305</v>
      </c>
      <c r="L362" s="119">
        <v>34.298000000000002</v>
      </c>
      <c r="M362" s="119">
        <v>14.872</v>
      </c>
      <c r="N362" s="119">
        <v>6.577</v>
      </c>
      <c r="O362" s="119">
        <v>1.83</v>
      </c>
      <c r="P362" s="119">
        <v>0</v>
      </c>
      <c r="Q362" s="119">
        <v>0</v>
      </c>
      <c r="R362" s="117">
        <f>SUM(F362:Q362)</f>
        <v>258.38499999999999</v>
      </c>
      <c r="S362" s="118">
        <f>R362/12</f>
        <v>21.532083333333333</v>
      </c>
      <c r="T362" s="117">
        <f>MAX(F362:Q362)</f>
        <v>47.381999999999998</v>
      </c>
    </row>
    <row r="363" spans="1:20" ht="33" customHeight="1" x14ac:dyDescent="0.25">
      <c r="A363" s="148"/>
      <c r="B363" s="127"/>
      <c r="C363" s="120"/>
      <c r="D363" s="124" t="s">
        <v>345</v>
      </c>
      <c r="E363" s="129"/>
      <c r="F363" s="119">
        <v>3.4620000000000002</v>
      </c>
      <c r="G363" s="119">
        <v>18.306999999999999</v>
      </c>
      <c r="H363" s="119">
        <v>26.48</v>
      </c>
      <c r="I363" s="119">
        <v>46.118000000000002</v>
      </c>
      <c r="J363" s="119">
        <v>46.435000000000002</v>
      </c>
      <c r="K363" s="119">
        <v>40.514000000000003</v>
      </c>
      <c r="L363" s="119">
        <f>181.32/6</f>
        <v>30.22</v>
      </c>
      <c r="M363" s="119">
        <f t="shared" ref="M363:Q363" si="88">181.32/6</f>
        <v>30.22</v>
      </c>
      <c r="N363" s="119">
        <f t="shared" si="88"/>
        <v>30.22</v>
      </c>
      <c r="O363" s="119">
        <f t="shared" si="88"/>
        <v>30.22</v>
      </c>
      <c r="P363" s="119">
        <f t="shared" si="88"/>
        <v>30.22</v>
      </c>
      <c r="Q363" s="119">
        <f t="shared" si="88"/>
        <v>30.22</v>
      </c>
      <c r="R363" s="117">
        <f>SUM(F363:Q363)</f>
        <v>362.63600000000008</v>
      </c>
      <c r="S363" s="118">
        <f>R363/12</f>
        <v>30.219666666666672</v>
      </c>
      <c r="T363" s="117">
        <f>MAX(F363:Q363)</f>
        <v>46.435000000000002</v>
      </c>
    </row>
    <row r="364" spans="1:20" ht="33" customHeight="1" x14ac:dyDescent="0.25">
      <c r="A364" s="148"/>
      <c r="B364" s="127"/>
      <c r="C364" s="120"/>
      <c r="D364" s="124" t="s">
        <v>536</v>
      </c>
      <c r="E364" s="129"/>
      <c r="F364" s="119">
        <f>F360*(1-0.0249)</f>
        <v>9.879449923000001</v>
      </c>
      <c r="G364" s="119">
        <f t="shared" ref="G364:Q364" si="89">G360*(1-0.0249)</f>
        <v>17.774122800000001</v>
      </c>
      <c r="H364" s="119">
        <f t="shared" si="89"/>
        <v>19.995888150000003</v>
      </c>
      <c r="I364" s="119">
        <f t="shared" si="89"/>
        <v>40.584247060000003</v>
      </c>
      <c r="J364" s="119">
        <f t="shared" si="89"/>
        <v>41.472953199999999</v>
      </c>
      <c r="K364" s="119">
        <f t="shared" si="89"/>
        <v>34.0670687</v>
      </c>
      <c r="L364" s="119">
        <f t="shared" si="89"/>
        <v>36.140716359999999</v>
      </c>
      <c r="M364" s="119">
        <f t="shared" si="89"/>
        <v>19.255299699999998</v>
      </c>
      <c r="N364" s="119">
        <f t="shared" si="89"/>
        <v>13.3305921</v>
      </c>
      <c r="O364" s="119">
        <f t="shared" si="89"/>
        <v>8.2057200259999998</v>
      </c>
      <c r="P364" s="119">
        <f t="shared" si="89"/>
        <v>9.9238852299999998</v>
      </c>
      <c r="Q364" s="119">
        <f t="shared" si="89"/>
        <v>10.3682383</v>
      </c>
      <c r="R364" s="117">
        <f>SUM(F364:Q364)</f>
        <v>260.99818154899998</v>
      </c>
      <c r="S364" s="118">
        <f>R364/12</f>
        <v>21.749848462416665</v>
      </c>
      <c r="T364" s="117">
        <f>MAX(F364:Q364)</f>
        <v>41.472953199999999</v>
      </c>
    </row>
    <row r="365" spans="1:20" ht="33" customHeight="1" x14ac:dyDescent="0.25">
      <c r="A365" s="148"/>
      <c r="B365" s="127"/>
      <c r="C365" s="120"/>
      <c r="D365" s="123"/>
      <c r="E365" s="129"/>
      <c r="F365" s="119"/>
      <c r="G365" s="119"/>
      <c r="H365" s="119"/>
      <c r="I365" s="119"/>
      <c r="J365" s="119"/>
      <c r="K365" s="119"/>
      <c r="L365" s="119"/>
      <c r="M365" s="119"/>
      <c r="N365" s="119" t="s">
        <v>406</v>
      </c>
      <c r="O365" s="119"/>
      <c r="P365" s="119"/>
      <c r="Q365" s="119"/>
      <c r="R365" s="119"/>
      <c r="S365" s="128"/>
      <c r="T365" s="111"/>
    </row>
    <row r="366" spans="1:20" ht="33" customHeight="1" x14ac:dyDescent="0.25">
      <c r="A366" s="148">
        <v>20</v>
      </c>
      <c r="B366" s="127" t="s">
        <v>3</v>
      </c>
      <c r="D366" s="123"/>
      <c r="E366" s="129"/>
      <c r="F366" s="119"/>
      <c r="G366" s="119"/>
      <c r="H366" s="119"/>
      <c r="I366" s="119"/>
      <c r="J366" s="119"/>
      <c r="K366" s="119"/>
      <c r="L366" s="119"/>
      <c r="M366" s="119"/>
      <c r="N366" s="119"/>
      <c r="O366" s="119"/>
      <c r="P366" s="119"/>
      <c r="Q366" s="119"/>
      <c r="R366" s="119"/>
      <c r="S366" s="128"/>
      <c r="T366" s="111"/>
    </row>
    <row r="367" spans="1:20" ht="42" customHeight="1" x14ac:dyDescent="0.25">
      <c r="A367" s="148"/>
      <c r="B367" s="127" t="s">
        <v>405</v>
      </c>
      <c r="D367" s="124" t="s">
        <v>346</v>
      </c>
      <c r="E367" s="129" t="s">
        <v>0</v>
      </c>
      <c r="F367" s="119">
        <v>64.627202999999994</v>
      </c>
      <c r="G367" s="119">
        <v>171.90070700000001</v>
      </c>
      <c r="H367" s="119">
        <v>304.82774999999998</v>
      </c>
      <c r="I367" s="119">
        <v>661.50708399999996</v>
      </c>
      <c r="J367" s="119">
        <v>664.74415299999998</v>
      </c>
      <c r="K367" s="119">
        <v>568.91927199999998</v>
      </c>
      <c r="L367" s="119">
        <v>316.09557999999998</v>
      </c>
      <c r="M367" s="119">
        <v>99.580590999999998</v>
      </c>
      <c r="N367" s="119">
        <v>35.553686999999996</v>
      </c>
      <c r="O367" s="119">
        <v>1.897859</v>
      </c>
      <c r="P367" s="119">
        <v>0</v>
      </c>
      <c r="Q367" s="119">
        <v>0</v>
      </c>
      <c r="R367" s="117"/>
      <c r="S367" s="118">
        <f>R367/12</f>
        <v>0</v>
      </c>
      <c r="T367" s="117">
        <f>MAX(F367:Q367)</f>
        <v>664.74415299999998</v>
      </c>
    </row>
    <row r="368" spans="1:20" ht="33" customHeight="1" x14ac:dyDescent="0.25">
      <c r="A368" s="148"/>
      <c r="B368" s="127"/>
      <c r="D368" s="124" t="s">
        <v>345</v>
      </c>
      <c r="E368" s="129"/>
      <c r="F368" s="119">
        <v>0</v>
      </c>
      <c r="G368" s="119">
        <v>0</v>
      </c>
      <c r="H368" s="119">
        <v>0</v>
      </c>
      <c r="I368" s="119">
        <v>651.10469000000001</v>
      </c>
      <c r="J368" s="119">
        <v>650.75756000000001</v>
      </c>
      <c r="K368" s="119">
        <v>547.79914699999995</v>
      </c>
      <c r="L368" s="119">
        <v>181.30269000000001</v>
      </c>
      <c r="M368" s="119">
        <v>53.941867999999999</v>
      </c>
      <c r="N368" s="119">
        <v>90</v>
      </c>
      <c r="O368" s="119">
        <v>20</v>
      </c>
      <c r="P368" s="119">
        <v>72</v>
      </c>
      <c r="Q368" s="119">
        <v>23</v>
      </c>
      <c r="R368" s="117">
        <f>SUM(F368:Q368)</f>
        <v>2289.9059550000002</v>
      </c>
      <c r="S368" s="118">
        <f>R368/12</f>
        <v>190.82549625000001</v>
      </c>
      <c r="T368" s="117">
        <f>MAX(F368:Q368)</f>
        <v>651.10469000000001</v>
      </c>
    </row>
    <row r="369" spans="1:20" ht="33" customHeight="1" x14ac:dyDescent="0.25">
      <c r="A369" s="148"/>
      <c r="B369" s="127"/>
      <c r="D369" s="124" t="s">
        <v>536</v>
      </c>
      <c r="E369" s="129"/>
      <c r="F369" s="119">
        <v>60</v>
      </c>
      <c r="G369" s="119">
        <v>208</v>
      </c>
      <c r="H369" s="119">
        <v>400</v>
      </c>
      <c r="I369" s="119">
        <v>710</v>
      </c>
      <c r="J369" s="119">
        <v>640</v>
      </c>
      <c r="K369" s="119">
        <v>553</v>
      </c>
      <c r="L369" s="119">
        <v>400</v>
      </c>
      <c r="M369" s="119">
        <v>154</v>
      </c>
      <c r="N369" s="119">
        <v>72.570999999999998</v>
      </c>
      <c r="O369" s="119">
        <v>20</v>
      </c>
      <c r="P369" s="119">
        <v>20</v>
      </c>
      <c r="Q369" s="119">
        <v>20</v>
      </c>
      <c r="R369" s="117">
        <f>SUM(F369:Q369)</f>
        <v>3257.5709999999999</v>
      </c>
      <c r="S369" s="118">
        <f>R369/12</f>
        <v>271.46424999999999</v>
      </c>
      <c r="T369" s="117">
        <f>MAX(F369:Q369)</f>
        <v>710</v>
      </c>
    </row>
    <row r="370" spans="1:20" ht="33" customHeight="1" x14ac:dyDescent="0.25">
      <c r="A370" s="148"/>
      <c r="B370" s="127"/>
      <c r="D370" s="123"/>
      <c r="E370" s="129"/>
      <c r="F370" s="119"/>
      <c r="G370" s="119"/>
      <c r="H370" s="119"/>
      <c r="I370" s="119"/>
      <c r="J370" s="119"/>
      <c r="K370" s="119"/>
      <c r="L370" s="119"/>
      <c r="M370" s="119"/>
      <c r="N370" s="119"/>
      <c r="O370" s="119"/>
      <c r="P370" s="119"/>
      <c r="Q370" s="119"/>
      <c r="R370" s="119"/>
      <c r="S370" s="128"/>
      <c r="T370" s="111"/>
    </row>
    <row r="371" spans="1:20" ht="33" customHeight="1" x14ac:dyDescent="0.25">
      <c r="A371" s="148"/>
      <c r="B371" s="127" t="s">
        <v>404</v>
      </c>
      <c r="D371" s="124" t="s">
        <v>346</v>
      </c>
      <c r="E371" s="129" t="s">
        <v>1</v>
      </c>
      <c r="F371" s="119">
        <v>4.25</v>
      </c>
      <c r="G371" s="119">
        <v>4.25</v>
      </c>
      <c r="H371" s="119">
        <v>4.25</v>
      </c>
      <c r="I371" s="119">
        <v>4.25</v>
      </c>
      <c r="J371" s="119">
        <v>4.25</v>
      </c>
      <c r="K371" s="119">
        <v>4.25</v>
      </c>
      <c r="L371" s="119">
        <v>4.25</v>
      </c>
      <c r="M371" s="119">
        <v>4.25</v>
      </c>
      <c r="N371" s="119">
        <v>4.25</v>
      </c>
      <c r="O371" s="119">
        <v>4.25</v>
      </c>
      <c r="P371" s="119">
        <v>4.25</v>
      </c>
      <c r="Q371" s="119">
        <v>4.25</v>
      </c>
      <c r="R371" s="119"/>
      <c r="S371" s="128"/>
      <c r="T371" s="111"/>
    </row>
    <row r="372" spans="1:20" ht="33" customHeight="1" x14ac:dyDescent="0.25">
      <c r="A372" s="148"/>
      <c r="B372" s="127"/>
      <c r="D372" s="124" t="s">
        <v>345</v>
      </c>
      <c r="E372" s="129"/>
      <c r="F372" s="119">
        <v>4.25</v>
      </c>
      <c r="G372" s="119">
        <v>4.25</v>
      </c>
      <c r="H372" s="119">
        <v>4.25</v>
      </c>
      <c r="I372" s="119">
        <v>4.25</v>
      </c>
      <c r="J372" s="119">
        <v>4.25</v>
      </c>
      <c r="K372" s="119">
        <v>4.25</v>
      </c>
      <c r="L372" s="119">
        <v>4.25</v>
      </c>
      <c r="M372" s="119">
        <v>4.25</v>
      </c>
      <c r="N372" s="119">
        <v>4.25</v>
      </c>
      <c r="O372" s="119">
        <v>4.25</v>
      </c>
      <c r="P372" s="119">
        <v>4.25</v>
      </c>
      <c r="Q372" s="119">
        <v>4.25</v>
      </c>
      <c r="R372" s="119"/>
      <c r="S372" s="128"/>
      <c r="T372" s="111"/>
    </row>
    <row r="373" spans="1:20" ht="33" customHeight="1" x14ac:dyDescent="0.25">
      <c r="A373" s="148"/>
      <c r="B373" s="127"/>
      <c r="D373" s="124" t="s">
        <v>536</v>
      </c>
      <c r="E373" s="129"/>
      <c r="F373" s="119">
        <v>4.25</v>
      </c>
      <c r="G373" s="119">
        <v>4.25</v>
      </c>
      <c r="H373" s="119">
        <v>4.25</v>
      </c>
      <c r="I373" s="119">
        <v>4.25</v>
      </c>
      <c r="J373" s="119">
        <v>4.25</v>
      </c>
      <c r="K373" s="119">
        <v>4.25</v>
      </c>
      <c r="L373" s="119">
        <v>4.25</v>
      </c>
      <c r="M373" s="119">
        <v>4.25</v>
      </c>
      <c r="N373" s="119">
        <v>4.25</v>
      </c>
      <c r="O373" s="119">
        <v>4.25</v>
      </c>
      <c r="P373" s="119">
        <v>4.25</v>
      </c>
      <c r="Q373" s="119">
        <v>4.25</v>
      </c>
      <c r="R373" s="119"/>
      <c r="S373" s="128"/>
      <c r="T373" s="111"/>
    </row>
    <row r="374" spans="1:20" ht="33" customHeight="1" x14ac:dyDescent="0.25">
      <c r="A374" s="148"/>
      <c r="B374" s="127"/>
      <c r="D374" s="123"/>
      <c r="E374" s="129"/>
      <c r="F374" s="119"/>
      <c r="G374" s="119"/>
      <c r="H374" s="119"/>
      <c r="I374" s="119"/>
      <c r="J374" s="119"/>
      <c r="K374" s="119"/>
      <c r="L374" s="119"/>
      <c r="M374" s="119"/>
      <c r="N374" s="119"/>
      <c r="O374" s="119"/>
      <c r="P374" s="119"/>
      <c r="Q374" s="119"/>
      <c r="R374" s="119"/>
      <c r="S374" s="128"/>
      <c r="T374" s="111"/>
    </row>
    <row r="375" spans="1:20" ht="33" customHeight="1" x14ac:dyDescent="0.25">
      <c r="A375" s="148"/>
      <c r="B375" s="127" t="s">
        <v>404</v>
      </c>
      <c r="C375" s="120"/>
      <c r="D375" s="124" t="s">
        <v>346</v>
      </c>
      <c r="E375" s="129" t="s">
        <v>0</v>
      </c>
      <c r="F375" s="119">
        <v>4.6619999999999999</v>
      </c>
      <c r="G375" s="119">
        <f>G367*(G371%)</f>
        <v>7.3057800475000008</v>
      </c>
      <c r="H375" s="119">
        <v>23.096</v>
      </c>
      <c r="I375" s="119">
        <f t="shared" ref="I375:Q375" si="90">I367*(I371%)</f>
        <v>28.114051070000002</v>
      </c>
      <c r="J375" s="119">
        <f t="shared" si="90"/>
        <v>28.251626502500002</v>
      </c>
      <c r="K375" s="119">
        <f t="shared" si="90"/>
        <v>24.17906906</v>
      </c>
      <c r="L375" s="119">
        <f t="shared" si="90"/>
        <v>13.434062150000001</v>
      </c>
      <c r="M375" s="119">
        <f t="shared" si="90"/>
        <v>4.2321751175000006</v>
      </c>
      <c r="N375" s="119">
        <f t="shared" si="90"/>
        <v>1.5110316975</v>
      </c>
      <c r="O375" s="119">
        <f t="shared" si="90"/>
        <v>8.0659007500000005E-2</v>
      </c>
      <c r="P375" s="119">
        <f t="shared" si="90"/>
        <v>0</v>
      </c>
      <c r="Q375" s="119">
        <f t="shared" si="90"/>
        <v>0</v>
      </c>
      <c r="R375" s="117">
        <f>SUM(F375:Q375)</f>
        <v>134.86645465249998</v>
      </c>
      <c r="S375" s="118">
        <f>R375/12</f>
        <v>11.238871221041665</v>
      </c>
      <c r="T375" s="117">
        <f>MAX(F375:Q375)</f>
        <v>28.251626502500002</v>
      </c>
    </row>
    <row r="376" spans="1:20" ht="33" customHeight="1" x14ac:dyDescent="0.25">
      <c r="A376" s="148"/>
      <c r="B376" s="127"/>
      <c r="C376" s="120"/>
      <c r="D376" s="124" t="s">
        <v>345</v>
      </c>
      <c r="E376" s="129"/>
      <c r="F376" s="119">
        <v>4.6619999999999999</v>
      </c>
      <c r="G376" s="119">
        <f>G368*(G372%)</f>
        <v>0</v>
      </c>
      <c r="H376" s="119">
        <v>23.096</v>
      </c>
      <c r="I376" s="119">
        <f t="shared" ref="I376:Q376" si="91">I368*(I372%)</f>
        <v>27.671949325000003</v>
      </c>
      <c r="J376" s="119">
        <f t="shared" si="91"/>
        <v>27.657196300000003</v>
      </c>
      <c r="K376" s="119">
        <f t="shared" si="91"/>
        <v>23.281463747499998</v>
      </c>
      <c r="L376" s="119">
        <f t="shared" si="91"/>
        <v>7.7053643250000015</v>
      </c>
      <c r="M376" s="119">
        <f t="shared" si="91"/>
        <v>2.2925293900000003</v>
      </c>
      <c r="N376" s="119">
        <f t="shared" si="91"/>
        <v>3.8250000000000002</v>
      </c>
      <c r="O376" s="119">
        <f t="shared" si="91"/>
        <v>0.85000000000000009</v>
      </c>
      <c r="P376" s="119">
        <f t="shared" si="91"/>
        <v>3.06</v>
      </c>
      <c r="Q376" s="119">
        <f t="shared" si="91"/>
        <v>0.97750000000000004</v>
      </c>
      <c r="R376" s="117">
        <f>SUM(F376:Q376)</f>
        <v>125.07900308750001</v>
      </c>
      <c r="S376" s="118">
        <f>R376/12</f>
        <v>10.423250257291668</v>
      </c>
      <c r="T376" s="117">
        <f>MAX(F376:Q376)</f>
        <v>27.671949325000003</v>
      </c>
    </row>
    <row r="377" spans="1:20" ht="33" customHeight="1" x14ac:dyDescent="0.25">
      <c r="A377" s="148"/>
      <c r="B377" s="127"/>
      <c r="C377" s="120"/>
      <c r="D377" s="124" t="s">
        <v>536</v>
      </c>
      <c r="E377" s="129"/>
      <c r="F377" s="119">
        <f>F369*(F373%)</f>
        <v>2.5500000000000003</v>
      </c>
      <c r="G377" s="119">
        <f>G369*(G373%)</f>
        <v>8.84</v>
      </c>
      <c r="H377" s="119">
        <f>H369*(H373%)</f>
        <v>17</v>
      </c>
      <c r="I377" s="119">
        <f t="shared" ref="I377:Q377" si="92">I369*(I373%)</f>
        <v>30.175000000000001</v>
      </c>
      <c r="J377" s="119">
        <f t="shared" si="92"/>
        <v>27.200000000000003</v>
      </c>
      <c r="K377" s="119">
        <f t="shared" si="92"/>
        <v>23.502500000000001</v>
      </c>
      <c r="L377" s="119">
        <f t="shared" si="92"/>
        <v>17</v>
      </c>
      <c r="M377" s="119">
        <f t="shared" si="92"/>
        <v>6.5450000000000008</v>
      </c>
      <c r="N377" s="119">
        <f t="shared" si="92"/>
        <v>3.0842675000000002</v>
      </c>
      <c r="O377" s="119">
        <f t="shared" si="92"/>
        <v>0.85000000000000009</v>
      </c>
      <c r="P377" s="119">
        <f t="shared" si="92"/>
        <v>0.85000000000000009</v>
      </c>
      <c r="Q377" s="119">
        <f t="shared" si="92"/>
        <v>0.85000000000000009</v>
      </c>
      <c r="R377" s="117">
        <f>SUM(F377:Q377)</f>
        <v>138.44676749999999</v>
      </c>
      <c r="S377" s="118">
        <f>R377/12</f>
        <v>11.537230624999999</v>
      </c>
      <c r="T377" s="117">
        <f>MAX(F377:Q377)</f>
        <v>30.175000000000001</v>
      </c>
    </row>
    <row r="378" spans="1:20" ht="33" customHeight="1" x14ac:dyDescent="0.25">
      <c r="A378" s="148"/>
      <c r="B378" s="127"/>
      <c r="C378" s="120"/>
      <c r="D378" s="123"/>
      <c r="E378" s="129"/>
      <c r="F378" s="119"/>
      <c r="G378" s="119"/>
      <c r="H378" s="119"/>
      <c r="I378" s="119"/>
      <c r="J378" s="119"/>
      <c r="K378" s="119"/>
      <c r="L378" s="119"/>
      <c r="M378" s="119"/>
      <c r="N378" s="119"/>
      <c r="O378" s="119"/>
      <c r="P378" s="119"/>
      <c r="Q378" s="119"/>
      <c r="R378" s="119"/>
      <c r="S378" s="128"/>
      <c r="T378" s="111"/>
    </row>
    <row r="379" spans="1:20" ht="33" customHeight="1" x14ac:dyDescent="0.25">
      <c r="A379" s="148"/>
      <c r="B379" s="127" t="s">
        <v>403</v>
      </c>
      <c r="C379" s="120"/>
      <c r="D379" s="124" t="s">
        <v>346</v>
      </c>
      <c r="E379" s="129" t="s">
        <v>0</v>
      </c>
      <c r="F379" s="119">
        <v>2.694</v>
      </c>
      <c r="G379" s="119">
        <v>7.2119999999999997</v>
      </c>
      <c r="H379" s="119">
        <v>12.66</v>
      </c>
      <c r="I379" s="119">
        <v>27.478999999999999</v>
      </c>
      <c r="J379" s="119">
        <v>27.684000000000001</v>
      </c>
      <c r="K379" s="119">
        <v>23.693000000000001</v>
      </c>
      <c r="L379" s="119">
        <v>13.151</v>
      </c>
      <c r="M379" s="119">
        <v>4.1280000000000001</v>
      </c>
      <c r="N379" s="119">
        <v>1.4710000000000001</v>
      </c>
      <c r="O379" s="119">
        <v>7.8E-2</v>
      </c>
      <c r="P379" s="119">
        <v>0</v>
      </c>
      <c r="Q379" s="119">
        <v>0</v>
      </c>
      <c r="R379" s="117">
        <f>SUM(F379:Q379)</f>
        <v>120.25</v>
      </c>
      <c r="S379" s="118">
        <f>R379/12</f>
        <v>10.020833333333334</v>
      </c>
      <c r="T379" s="117">
        <f>MAX(F379:Q379)</f>
        <v>27.684000000000001</v>
      </c>
    </row>
    <row r="380" spans="1:20" ht="33" customHeight="1" x14ac:dyDescent="0.25">
      <c r="A380" s="148"/>
      <c r="B380" s="127"/>
      <c r="C380" s="120"/>
      <c r="D380" s="124" t="s">
        <v>345</v>
      </c>
      <c r="E380" s="129"/>
      <c r="F380" s="119">
        <v>0</v>
      </c>
      <c r="G380" s="119">
        <v>6.7439999999999998</v>
      </c>
      <c r="H380" s="119">
        <v>12.08</v>
      </c>
      <c r="I380" s="119">
        <v>26.9</v>
      </c>
      <c r="J380" s="119">
        <v>26.888000000000002</v>
      </c>
      <c r="K380" s="119">
        <v>22.814</v>
      </c>
      <c r="L380" s="119">
        <f>95.43/6</f>
        <v>15.905000000000001</v>
      </c>
      <c r="M380" s="119">
        <f t="shared" ref="M380:Q380" si="93">95.43/6</f>
        <v>15.905000000000001</v>
      </c>
      <c r="N380" s="119">
        <f t="shared" si="93"/>
        <v>15.905000000000001</v>
      </c>
      <c r="O380" s="119">
        <f t="shared" si="93"/>
        <v>15.905000000000001</v>
      </c>
      <c r="P380" s="119">
        <f t="shared" si="93"/>
        <v>15.905000000000001</v>
      </c>
      <c r="Q380" s="119">
        <f t="shared" si="93"/>
        <v>15.905000000000001</v>
      </c>
      <c r="R380" s="117">
        <f>SUM(F380:Q380)</f>
        <v>190.85599999999999</v>
      </c>
      <c r="S380" s="118">
        <f>R380/12</f>
        <v>15.904666666666666</v>
      </c>
      <c r="T380" s="117">
        <f>MAX(F380:Q380)</f>
        <v>26.9</v>
      </c>
    </row>
    <row r="381" spans="1:20" ht="33" customHeight="1" x14ac:dyDescent="0.25">
      <c r="A381" s="148"/>
      <c r="B381" s="127"/>
      <c r="C381" s="120"/>
      <c r="D381" s="124" t="s">
        <v>536</v>
      </c>
      <c r="E381" s="129"/>
      <c r="F381" s="119">
        <f>F377*(1-0.0249)</f>
        <v>2.4865050000000002</v>
      </c>
      <c r="G381" s="119">
        <f t="shared" ref="G381:Q381" si="94">G377*(1-0.0249)</f>
        <v>8.619883999999999</v>
      </c>
      <c r="H381" s="119">
        <f t="shared" si="94"/>
        <v>16.576699999999999</v>
      </c>
      <c r="I381" s="119">
        <f t="shared" si="94"/>
        <v>29.4236425</v>
      </c>
      <c r="J381" s="119">
        <f t="shared" si="94"/>
        <v>26.522720000000003</v>
      </c>
      <c r="K381" s="119">
        <f t="shared" si="94"/>
        <v>22.91728775</v>
      </c>
      <c r="L381" s="119">
        <f t="shared" si="94"/>
        <v>16.576699999999999</v>
      </c>
      <c r="M381" s="119">
        <f t="shared" si="94"/>
        <v>6.3820295000000007</v>
      </c>
      <c r="N381" s="119">
        <f t="shared" si="94"/>
        <v>3.0074692392500002</v>
      </c>
      <c r="O381" s="119">
        <f t="shared" si="94"/>
        <v>0.8288350000000001</v>
      </c>
      <c r="P381" s="119">
        <f t="shared" si="94"/>
        <v>0.8288350000000001</v>
      </c>
      <c r="Q381" s="119">
        <f t="shared" si="94"/>
        <v>0.8288350000000001</v>
      </c>
      <c r="R381" s="117">
        <f>SUM(F381:Q381)</f>
        <v>134.99944298925001</v>
      </c>
      <c r="S381" s="118">
        <f>R381/12</f>
        <v>11.249953582437501</v>
      </c>
      <c r="T381" s="117">
        <f>MAX(F381:Q381)</f>
        <v>29.4236425</v>
      </c>
    </row>
    <row r="382" spans="1:20" ht="33" customHeight="1" x14ac:dyDescent="0.25">
      <c r="A382" s="148"/>
      <c r="B382" s="127"/>
      <c r="C382" s="120"/>
      <c r="D382" s="123"/>
      <c r="E382" s="129"/>
      <c r="F382" s="119"/>
      <c r="G382" s="119"/>
      <c r="H382" s="119"/>
      <c r="I382" s="119"/>
      <c r="J382" s="119"/>
      <c r="K382" s="150"/>
      <c r="L382" s="119"/>
      <c r="M382" s="119"/>
      <c r="N382" s="119"/>
      <c r="O382" s="119"/>
      <c r="P382" s="119"/>
      <c r="Q382" s="119"/>
      <c r="R382" s="119"/>
      <c r="S382" s="128">
        <f>R382/12</f>
        <v>0</v>
      </c>
      <c r="T382" s="111"/>
    </row>
    <row r="383" spans="1:20" ht="33" customHeight="1" x14ac:dyDescent="0.25">
      <c r="A383" s="148">
        <v>21</v>
      </c>
      <c r="B383" s="127" t="s">
        <v>2</v>
      </c>
      <c r="D383" s="123"/>
      <c r="E383" s="129"/>
      <c r="F383" s="119"/>
      <c r="G383" s="119"/>
      <c r="H383" s="119"/>
      <c r="I383" s="119"/>
      <c r="J383" s="119"/>
      <c r="K383" s="119"/>
      <c r="L383" s="119"/>
      <c r="M383" s="119"/>
      <c r="N383" s="119"/>
      <c r="O383" s="119"/>
      <c r="P383" s="119"/>
      <c r="Q383" s="119"/>
      <c r="R383" s="119"/>
      <c r="S383" s="128"/>
      <c r="T383" s="111"/>
    </row>
    <row r="384" spans="1:20" ht="53.25" customHeight="1" x14ac:dyDescent="0.25">
      <c r="A384" s="148"/>
      <c r="B384" s="127" t="s">
        <v>405</v>
      </c>
      <c r="D384" s="124" t="s">
        <v>346</v>
      </c>
      <c r="E384" s="129" t="s">
        <v>0</v>
      </c>
      <c r="F384" s="119">
        <v>217.737157</v>
      </c>
      <c r="G384" s="119">
        <v>262.27243700000002</v>
      </c>
      <c r="H384" s="119">
        <v>328.07897300000002</v>
      </c>
      <c r="I384" s="119">
        <v>358.32600000000002</v>
      </c>
      <c r="J384" s="119">
        <v>355.90199999999999</v>
      </c>
      <c r="K384" s="119">
        <v>352.225841</v>
      </c>
      <c r="L384" s="119">
        <v>313.197833</v>
      </c>
      <c r="M384" s="119">
        <v>143.18319099999999</v>
      </c>
      <c r="N384" s="119">
        <v>100.90928599999999</v>
      </c>
      <c r="O384" s="119">
        <v>73.413014000000004</v>
      </c>
      <c r="P384" s="119">
        <v>61.904741999999999</v>
      </c>
      <c r="Q384" s="119">
        <v>0</v>
      </c>
      <c r="R384" s="117">
        <f>SUM(F384:Q384)</f>
        <v>2567.1504740000005</v>
      </c>
      <c r="S384" s="118">
        <f>R384/12</f>
        <v>213.92920616666672</v>
      </c>
      <c r="T384" s="117">
        <f>MAX(F384:Q384)</f>
        <v>358.32600000000002</v>
      </c>
    </row>
    <row r="385" spans="1:20" ht="33" customHeight="1" x14ac:dyDescent="0.25">
      <c r="A385" s="148"/>
      <c r="B385" s="127"/>
      <c r="D385" s="124" t="s">
        <v>345</v>
      </c>
      <c r="E385" s="129"/>
      <c r="F385" s="119">
        <v>137.858</v>
      </c>
      <c r="G385" s="119">
        <v>0</v>
      </c>
      <c r="H385" s="119">
        <v>0</v>
      </c>
      <c r="I385" s="119">
        <v>364.92599999999999</v>
      </c>
      <c r="J385" s="119">
        <v>365.52</v>
      </c>
      <c r="K385" s="119">
        <v>332.702</v>
      </c>
      <c r="L385" s="119">
        <v>276.536</v>
      </c>
      <c r="M385" s="119">
        <v>137.22999999999999</v>
      </c>
      <c r="N385" s="119">
        <v>101</v>
      </c>
      <c r="O385" s="119">
        <v>78</v>
      </c>
      <c r="P385" s="119">
        <v>70</v>
      </c>
      <c r="Q385" s="119">
        <v>100</v>
      </c>
      <c r="R385" s="117">
        <f>SUM(F385:Q385)</f>
        <v>1963.7719999999999</v>
      </c>
      <c r="S385" s="118">
        <f>R385/12</f>
        <v>163.64766666666665</v>
      </c>
      <c r="T385" s="117">
        <f>MAX(F385:Q385)</f>
        <v>365.52</v>
      </c>
    </row>
    <row r="386" spans="1:20" ht="33" customHeight="1" x14ac:dyDescent="0.25">
      <c r="A386" s="148"/>
      <c r="B386" s="127"/>
      <c r="D386" s="124" t="s">
        <v>536</v>
      </c>
      <c r="E386" s="129"/>
      <c r="F386" s="119">
        <v>118</v>
      </c>
      <c r="G386" s="119">
        <v>230</v>
      </c>
      <c r="H386" s="119">
        <v>218</v>
      </c>
      <c r="I386" s="119">
        <v>287.05</v>
      </c>
      <c r="J386" s="119">
        <v>318</v>
      </c>
      <c r="K386" s="119">
        <v>226</v>
      </c>
      <c r="L386" s="119">
        <v>209.4</v>
      </c>
      <c r="M386" s="119">
        <v>101</v>
      </c>
      <c r="N386" s="119">
        <v>93</v>
      </c>
      <c r="O386" s="119">
        <v>60</v>
      </c>
      <c r="P386" s="119">
        <v>30</v>
      </c>
      <c r="Q386" s="119">
        <v>80</v>
      </c>
      <c r="R386" s="117">
        <f>SUM(F386:Q386)</f>
        <v>1970.45</v>
      </c>
      <c r="S386" s="118">
        <f>R386/12</f>
        <v>164.20416666666668</v>
      </c>
      <c r="T386" s="117">
        <f>MAX(F386:Q386)</f>
        <v>318</v>
      </c>
    </row>
    <row r="387" spans="1:20" ht="33" customHeight="1" x14ac:dyDescent="0.25">
      <c r="A387" s="148"/>
      <c r="B387" s="127"/>
      <c r="D387" s="123"/>
      <c r="E387" s="129"/>
      <c r="F387" s="119"/>
      <c r="G387" s="119"/>
      <c r="H387" s="119"/>
      <c r="I387" s="119"/>
      <c r="J387" s="119"/>
      <c r="K387" s="119"/>
      <c r="L387" s="119"/>
      <c r="M387" s="119"/>
      <c r="N387" s="119"/>
      <c r="O387" s="119"/>
      <c r="P387" s="119"/>
      <c r="Q387" s="119"/>
      <c r="R387" s="119"/>
      <c r="S387" s="128"/>
      <c r="T387" s="111"/>
    </row>
    <row r="388" spans="1:20" ht="33" customHeight="1" x14ac:dyDescent="0.25">
      <c r="A388" s="148"/>
      <c r="B388" s="127" t="s">
        <v>404</v>
      </c>
      <c r="D388" s="124" t="s">
        <v>346</v>
      </c>
      <c r="E388" s="129" t="s">
        <v>1</v>
      </c>
      <c r="F388" s="119">
        <v>23.4</v>
      </c>
      <c r="G388" s="119">
        <v>23.4</v>
      </c>
      <c r="H388" s="119">
        <v>23.4</v>
      </c>
      <c r="I388" s="119">
        <v>23.4</v>
      </c>
      <c r="J388" s="119">
        <v>23.4</v>
      </c>
      <c r="K388" s="119">
        <v>23.4</v>
      </c>
      <c r="L388" s="119">
        <v>23.4</v>
      </c>
      <c r="M388" s="119">
        <v>23.4</v>
      </c>
      <c r="N388" s="119">
        <v>23.4</v>
      </c>
      <c r="O388" s="119">
        <v>23.4</v>
      </c>
      <c r="P388" s="119">
        <v>23.4</v>
      </c>
      <c r="Q388" s="119">
        <v>23.4</v>
      </c>
      <c r="R388" s="119"/>
      <c r="S388" s="128"/>
      <c r="T388" s="111"/>
    </row>
    <row r="389" spans="1:20" ht="33" customHeight="1" x14ac:dyDescent="0.25">
      <c r="A389" s="148"/>
      <c r="B389" s="127"/>
      <c r="D389" s="124" t="s">
        <v>345</v>
      </c>
      <c r="E389" s="129"/>
      <c r="F389" s="119">
        <v>23.4</v>
      </c>
      <c r="G389" s="119">
        <v>23.4</v>
      </c>
      <c r="H389" s="119">
        <v>23.4</v>
      </c>
      <c r="I389" s="119">
        <v>23.4</v>
      </c>
      <c r="J389" s="119">
        <v>23.4</v>
      </c>
      <c r="K389" s="119">
        <v>23.4</v>
      </c>
      <c r="L389" s="119">
        <v>23.4</v>
      </c>
      <c r="M389" s="119">
        <v>23.4</v>
      </c>
      <c r="N389" s="119">
        <v>23.4</v>
      </c>
      <c r="O389" s="119">
        <v>23.4</v>
      </c>
      <c r="P389" s="119">
        <v>23.4</v>
      </c>
      <c r="Q389" s="119">
        <v>23.4</v>
      </c>
      <c r="R389" s="119"/>
      <c r="S389" s="128"/>
      <c r="T389" s="111"/>
    </row>
    <row r="390" spans="1:20" ht="33" customHeight="1" x14ac:dyDescent="0.25">
      <c r="A390" s="148"/>
      <c r="B390" s="127"/>
      <c r="D390" s="124" t="s">
        <v>536</v>
      </c>
      <c r="E390" s="129"/>
      <c r="F390" s="119">
        <v>23.4</v>
      </c>
      <c r="G390" s="119">
        <v>23.4</v>
      </c>
      <c r="H390" s="119">
        <v>23.4</v>
      </c>
      <c r="I390" s="119">
        <v>23.4</v>
      </c>
      <c r="J390" s="119">
        <v>23.4</v>
      </c>
      <c r="K390" s="119">
        <v>23.4</v>
      </c>
      <c r="L390" s="119">
        <v>23.4</v>
      </c>
      <c r="M390" s="119">
        <v>23.4</v>
      </c>
      <c r="N390" s="119">
        <v>23.4</v>
      </c>
      <c r="O390" s="119">
        <v>23.4</v>
      </c>
      <c r="P390" s="119">
        <v>23.4</v>
      </c>
      <c r="Q390" s="119">
        <v>23.4</v>
      </c>
      <c r="R390" s="119"/>
      <c r="S390" s="128"/>
      <c r="T390" s="111"/>
    </row>
    <row r="391" spans="1:20" ht="33" customHeight="1" x14ac:dyDescent="0.25">
      <c r="A391" s="148"/>
      <c r="B391" s="127"/>
      <c r="D391" s="123"/>
      <c r="E391" s="129"/>
      <c r="F391" s="119"/>
      <c r="G391" s="119"/>
      <c r="H391" s="119"/>
      <c r="I391" s="119"/>
      <c r="J391" s="119"/>
      <c r="K391" s="119"/>
      <c r="L391" s="119"/>
      <c r="M391" s="119"/>
      <c r="N391" s="119"/>
      <c r="O391" s="119"/>
      <c r="P391" s="119"/>
      <c r="Q391" s="119"/>
      <c r="R391" s="119"/>
      <c r="S391" s="128"/>
      <c r="T391" s="111"/>
    </row>
    <row r="392" spans="1:20" ht="33" customHeight="1" x14ac:dyDescent="0.25">
      <c r="A392" s="148"/>
      <c r="B392" s="127" t="s">
        <v>404</v>
      </c>
      <c r="C392" s="120"/>
      <c r="D392" s="124" t="s">
        <v>346</v>
      </c>
      <c r="E392" s="129" t="s">
        <v>0</v>
      </c>
      <c r="F392" s="119">
        <f t="shared" ref="F392:Q392" si="95">F384*(F388%)</f>
        <v>50.950494737999996</v>
      </c>
      <c r="G392" s="119">
        <f t="shared" si="95"/>
        <v>61.371750257999999</v>
      </c>
      <c r="H392" s="119">
        <f t="shared" si="95"/>
        <v>76.770479682000001</v>
      </c>
      <c r="I392" s="119">
        <f t="shared" si="95"/>
        <v>83.848284000000007</v>
      </c>
      <c r="J392" s="119">
        <f t="shared" si="95"/>
        <v>83.281067999999991</v>
      </c>
      <c r="K392" s="119">
        <f t="shared" si="95"/>
        <v>82.420846793999999</v>
      </c>
      <c r="L392" s="119">
        <f t="shared" si="95"/>
        <v>73.288292921999997</v>
      </c>
      <c r="M392" s="119">
        <f t="shared" si="95"/>
        <v>33.504866693999993</v>
      </c>
      <c r="N392" s="119">
        <f t="shared" si="95"/>
        <v>23.612772923999998</v>
      </c>
      <c r="O392" s="119">
        <f t="shared" si="95"/>
        <v>17.178645276000001</v>
      </c>
      <c r="P392" s="119">
        <f t="shared" si="95"/>
        <v>14.485709627999999</v>
      </c>
      <c r="Q392" s="119">
        <f t="shared" si="95"/>
        <v>0</v>
      </c>
      <c r="R392" s="126">
        <f>SUM(F392:Q392)</f>
        <v>600.71321091599998</v>
      </c>
      <c r="S392" s="122">
        <f>R392/12</f>
        <v>50.059434242999998</v>
      </c>
      <c r="T392" s="126">
        <f>MAX(F392:Q392)</f>
        <v>83.848284000000007</v>
      </c>
    </row>
    <row r="393" spans="1:20" ht="33" customHeight="1" x14ac:dyDescent="0.25">
      <c r="A393" s="148"/>
      <c r="B393" s="127"/>
      <c r="C393" s="120"/>
      <c r="D393" s="124" t="s">
        <v>345</v>
      </c>
      <c r="E393" s="129"/>
      <c r="F393" s="119">
        <f t="shared" ref="F393:Q393" si="96">F385*(F389%)</f>
        <v>32.258772</v>
      </c>
      <c r="G393" s="119">
        <f t="shared" si="96"/>
        <v>0</v>
      </c>
      <c r="H393" s="119">
        <f t="shared" si="96"/>
        <v>0</v>
      </c>
      <c r="I393" s="119">
        <f t="shared" si="96"/>
        <v>85.392683999999988</v>
      </c>
      <c r="J393" s="119">
        <f t="shared" si="96"/>
        <v>85.531679999999994</v>
      </c>
      <c r="K393" s="119">
        <f t="shared" si="96"/>
        <v>77.852267999999995</v>
      </c>
      <c r="L393" s="119">
        <f t="shared" si="96"/>
        <v>64.709423999999999</v>
      </c>
      <c r="M393" s="119">
        <f t="shared" si="96"/>
        <v>32.111819999999994</v>
      </c>
      <c r="N393" s="119">
        <f t="shared" si="96"/>
        <v>23.634</v>
      </c>
      <c r="O393" s="119">
        <f t="shared" si="96"/>
        <v>18.251999999999999</v>
      </c>
      <c r="P393" s="119">
        <f t="shared" si="96"/>
        <v>16.38</v>
      </c>
      <c r="Q393" s="119">
        <f t="shared" si="96"/>
        <v>23.4</v>
      </c>
      <c r="R393" s="117">
        <f>SUM(F393:Q393)</f>
        <v>459.52264799999995</v>
      </c>
      <c r="S393" s="118">
        <f>R393/12</f>
        <v>38.293553999999993</v>
      </c>
      <c r="T393" s="117">
        <f>MAX(F393:Q393)</f>
        <v>85.531679999999994</v>
      </c>
    </row>
    <row r="394" spans="1:20" ht="33" customHeight="1" x14ac:dyDescent="0.25">
      <c r="A394" s="148"/>
      <c r="B394" s="127"/>
      <c r="C394" s="120"/>
      <c r="D394" s="124" t="s">
        <v>536</v>
      </c>
      <c r="E394" s="129"/>
      <c r="F394" s="119">
        <f>F386*(F390%)</f>
        <v>27.611999999999998</v>
      </c>
      <c r="G394" s="119">
        <v>53.7</v>
      </c>
      <c r="H394" s="119">
        <f t="shared" ref="H394:Q394" si="97">H386*(H390%)</f>
        <v>51.012</v>
      </c>
      <c r="I394" s="119">
        <f t="shared" si="97"/>
        <v>67.169699999999992</v>
      </c>
      <c r="J394" s="119">
        <f t="shared" si="97"/>
        <v>74.411999999999992</v>
      </c>
      <c r="K394" s="119">
        <f t="shared" si="97"/>
        <v>52.884</v>
      </c>
      <c r="L394" s="119">
        <f t="shared" si="97"/>
        <v>48.999600000000001</v>
      </c>
      <c r="M394" s="119">
        <f t="shared" si="97"/>
        <v>23.634</v>
      </c>
      <c r="N394" s="119">
        <f t="shared" si="97"/>
        <v>21.762</v>
      </c>
      <c r="O394" s="119">
        <f t="shared" si="97"/>
        <v>14.04</v>
      </c>
      <c r="P394" s="119">
        <f t="shared" si="97"/>
        <v>7.02</v>
      </c>
      <c r="Q394" s="119">
        <f t="shared" si="97"/>
        <v>18.72</v>
      </c>
      <c r="R394" s="117">
        <f>SUM(F394:Q394)</f>
        <v>460.96529999999996</v>
      </c>
      <c r="S394" s="118">
        <f>R394/12</f>
        <v>38.413774999999994</v>
      </c>
      <c r="T394" s="117">
        <f>MAX(F394:Q394)</f>
        <v>74.411999999999992</v>
      </c>
    </row>
    <row r="395" spans="1:20" ht="33" customHeight="1" x14ac:dyDescent="0.25">
      <c r="A395" s="148"/>
      <c r="B395" s="127"/>
      <c r="C395" s="120"/>
      <c r="D395" s="123"/>
      <c r="E395" s="129"/>
      <c r="F395" s="119"/>
      <c r="G395" s="119"/>
      <c r="H395" s="119"/>
      <c r="I395" s="119"/>
      <c r="J395" s="119"/>
      <c r="K395" s="119"/>
      <c r="L395" s="119"/>
      <c r="M395" s="119"/>
      <c r="N395" s="119"/>
      <c r="O395" s="119"/>
      <c r="P395" s="119"/>
      <c r="Q395" s="119"/>
      <c r="R395" s="119"/>
      <c r="S395" s="128"/>
      <c r="T395" s="111"/>
    </row>
    <row r="396" spans="1:20" ht="33" customHeight="1" x14ac:dyDescent="0.25">
      <c r="A396" s="148"/>
      <c r="B396" s="127" t="s">
        <v>403</v>
      </c>
      <c r="C396" s="120"/>
      <c r="D396" s="124" t="s">
        <v>346</v>
      </c>
      <c r="E396" s="129" t="s">
        <v>0</v>
      </c>
      <c r="F396" s="119">
        <v>44.970999999999997</v>
      </c>
      <c r="G396" s="119">
        <v>52.936</v>
      </c>
      <c r="H396" s="119">
        <v>67.52</v>
      </c>
      <c r="I396" s="119">
        <v>71.623999999999995</v>
      </c>
      <c r="J396" s="119">
        <v>71.807000000000002</v>
      </c>
      <c r="K396" s="119">
        <v>73.177000000000007</v>
      </c>
      <c r="L396" s="119">
        <v>64.567999999999998</v>
      </c>
      <c r="M396" s="119">
        <v>29.346</v>
      </c>
      <c r="N396" s="119">
        <v>20.631</v>
      </c>
      <c r="O396" s="119">
        <v>14.917999999999999</v>
      </c>
      <c r="P396" s="119">
        <v>12.722</v>
      </c>
      <c r="Q396" s="119">
        <v>20.408999999999999</v>
      </c>
      <c r="R396" s="117">
        <f>SUM(F396:Q396)</f>
        <v>544.62900000000002</v>
      </c>
      <c r="S396" s="118">
        <f>R396/12</f>
        <v>45.385750000000002</v>
      </c>
      <c r="T396" s="117">
        <f>MAX(F396:Q396)</f>
        <v>73.177000000000007</v>
      </c>
    </row>
    <row r="397" spans="1:20" ht="33" customHeight="1" x14ac:dyDescent="0.25">
      <c r="A397" s="148"/>
      <c r="B397" s="127"/>
      <c r="C397" s="120"/>
      <c r="D397" s="124" t="s">
        <v>345</v>
      </c>
      <c r="E397" s="129"/>
      <c r="F397" s="119">
        <v>27.474</v>
      </c>
      <c r="G397" s="119">
        <v>52.609000000000002</v>
      </c>
      <c r="H397" s="119">
        <v>68.650000000000006</v>
      </c>
      <c r="I397" s="119">
        <v>72.831999999999994</v>
      </c>
      <c r="J397" s="119">
        <v>72.98</v>
      </c>
      <c r="K397" s="119">
        <v>67.126000000000005</v>
      </c>
      <c r="L397" s="119">
        <f>361.67/6</f>
        <v>60.278333333333336</v>
      </c>
      <c r="M397" s="119">
        <f t="shared" ref="M397:Q397" si="98">361.67/6</f>
        <v>60.278333333333336</v>
      </c>
      <c r="N397" s="119">
        <f t="shared" si="98"/>
        <v>60.278333333333336</v>
      </c>
      <c r="O397" s="119">
        <f t="shared" si="98"/>
        <v>60.278333333333336</v>
      </c>
      <c r="P397" s="119">
        <f t="shared" si="98"/>
        <v>60.278333333333336</v>
      </c>
      <c r="Q397" s="119">
        <f t="shared" si="98"/>
        <v>60.278333333333336</v>
      </c>
      <c r="R397" s="117">
        <f>SUM(F397:Q397)</f>
        <v>723.34099999999989</v>
      </c>
      <c r="S397" s="118">
        <f>R397/12</f>
        <v>60.278416666666658</v>
      </c>
      <c r="T397" s="117">
        <f>MAX(F397:Q397)</f>
        <v>72.98</v>
      </c>
    </row>
    <row r="398" spans="1:20" ht="33" customHeight="1" x14ac:dyDescent="0.25">
      <c r="A398" s="148"/>
      <c r="B398" s="127"/>
      <c r="C398" s="120"/>
      <c r="D398" s="124" t="s">
        <v>536</v>
      </c>
      <c r="E398" s="129"/>
      <c r="F398" s="119">
        <f>F394*(1-0.0303)</f>
        <v>26.7753564</v>
      </c>
      <c r="G398" s="119">
        <f t="shared" ref="G398:Q398" si="99">G394*(1-0.0303)</f>
        <v>52.072890000000001</v>
      </c>
      <c r="H398" s="119">
        <f t="shared" si="99"/>
        <v>49.466336400000003</v>
      </c>
      <c r="I398" s="119">
        <f t="shared" si="99"/>
        <v>65.134458089999995</v>
      </c>
      <c r="J398" s="119">
        <f t="shared" si="99"/>
        <v>72.157316399999999</v>
      </c>
      <c r="K398" s="119">
        <f t="shared" si="99"/>
        <v>51.2816148</v>
      </c>
      <c r="L398" s="119">
        <f t="shared" si="99"/>
        <v>47.514912119999998</v>
      </c>
      <c r="M398" s="119">
        <f t="shared" si="99"/>
        <v>22.917889800000001</v>
      </c>
      <c r="N398" s="119">
        <f t="shared" si="99"/>
        <v>21.102611400000001</v>
      </c>
      <c r="O398" s="119">
        <f t="shared" si="99"/>
        <v>13.614587999999999</v>
      </c>
      <c r="P398" s="119">
        <f t="shared" si="99"/>
        <v>6.8072939999999997</v>
      </c>
      <c r="Q398" s="119">
        <f t="shared" si="99"/>
        <v>18.152784</v>
      </c>
      <c r="R398" s="117">
        <f>SUM(F398:Q398)</f>
        <v>446.99805141000007</v>
      </c>
      <c r="S398" s="118">
        <f>R398/12</f>
        <v>37.249837617500006</v>
      </c>
      <c r="T398" s="117">
        <f>MAX(F398:Q398)</f>
        <v>72.157316399999999</v>
      </c>
    </row>
    <row r="399" spans="1:20" ht="33" customHeight="1" x14ac:dyDescent="0.25">
      <c r="A399" s="148"/>
      <c r="B399" s="127"/>
      <c r="C399" s="120"/>
      <c r="D399" s="123"/>
      <c r="E399" s="129"/>
      <c r="F399" s="119"/>
      <c r="G399" s="119"/>
      <c r="H399" s="119"/>
      <c r="I399" s="119"/>
      <c r="J399" s="119"/>
      <c r="K399" s="119"/>
      <c r="L399" s="119"/>
      <c r="M399" s="119"/>
      <c r="N399" s="119"/>
      <c r="O399" s="119"/>
      <c r="P399" s="119"/>
      <c r="Q399" s="119"/>
      <c r="R399" s="119"/>
      <c r="S399" s="128"/>
      <c r="T399" s="111"/>
    </row>
    <row r="400" spans="1:20" ht="39" customHeight="1" x14ac:dyDescent="0.25">
      <c r="A400" s="148"/>
      <c r="B400" s="127" t="s">
        <v>402</v>
      </c>
      <c r="C400" s="120"/>
      <c r="D400" s="123"/>
      <c r="E400" s="129"/>
      <c r="F400" s="119"/>
      <c r="G400" s="119"/>
      <c r="H400" s="119"/>
      <c r="I400" s="119"/>
      <c r="J400" s="119"/>
      <c r="K400" s="119"/>
      <c r="L400" s="119"/>
      <c r="M400" s="119"/>
      <c r="N400" s="119"/>
      <c r="O400" s="119"/>
      <c r="P400" s="119"/>
      <c r="Q400" s="119"/>
      <c r="R400" s="119"/>
      <c r="S400" s="128"/>
      <c r="T400" s="111"/>
    </row>
    <row r="401" spans="1:20" ht="61.5" customHeight="1" x14ac:dyDescent="0.25">
      <c r="A401" s="148"/>
      <c r="B401" s="127" t="s">
        <v>356</v>
      </c>
      <c r="D401" s="124" t="s">
        <v>346</v>
      </c>
      <c r="E401" s="129" t="s">
        <v>0</v>
      </c>
      <c r="F401" s="119">
        <f t="shared" ref="F401:Q401" si="100">F384+F367+F350</f>
        <v>415.65235999999999</v>
      </c>
      <c r="G401" s="119">
        <f t="shared" si="100"/>
        <v>560.09429</v>
      </c>
      <c r="H401" s="119">
        <f t="shared" si="100"/>
        <v>816.54268300000012</v>
      </c>
      <c r="I401" s="119">
        <f t="shared" si="100"/>
        <v>1338.9778489999999</v>
      </c>
      <c r="J401" s="119">
        <f t="shared" si="100"/>
        <v>1330.5187729999998</v>
      </c>
      <c r="K401" s="119">
        <f t="shared" si="100"/>
        <v>1198.642173</v>
      </c>
      <c r="L401" s="119">
        <f t="shared" si="100"/>
        <v>859.95151399999997</v>
      </c>
      <c r="M401" s="119">
        <f t="shared" si="100"/>
        <v>343.14889199999999</v>
      </c>
      <c r="N401" s="119">
        <f t="shared" si="100"/>
        <v>180.94790899999998</v>
      </c>
      <c r="O401" s="119">
        <f t="shared" si="100"/>
        <v>87.765356999999995</v>
      </c>
      <c r="P401" s="119">
        <f t="shared" si="100"/>
        <v>61.904741999999999</v>
      </c>
      <c r="Q401" s="119">
        <f t="shared" si="100"/>
        <v>0</v>
      </c>
      <c r="R401" s="126">
        <f>SUM(F401:Q401)</f>
        <v>7194.1465419999995</v>
      </c>
      <c r="S401" s="122">
        <f>R401/12</f>
        <v>599.51221183333325</v>
      </c>
      <c r="T401" s="126">
        <f>MAX(F401:Q401)</f>
        <v>1338.9778489999999</v>
      </c>
    </row>
    <row r="402" spans="1:20" ht="33" customHeight="1" x14ac:dyDescent="0.25">
      <c r="A402" s="148"/>
      <c r="B402" s="127"/>
      <c r="D402" s="124" t="s">
        <v>345</v>
      </c>
      <c r="E402" s="129"/>
      <c r="F402" s="119">
        <f t="shared" ref="F402:Q402" si="101">F385+F368+F351</f>
        <v>161.16563300000001</v>
      </c>
      <c r="G402" s="119">
        <f t="shared" si="101"/>
        <v>0</v>
      </c>
      <c r="H402" s="119">
        <f t="shared" si="101"/>
        <v>0</v>
      </c>
      <c r="I402" s="119">
        <f t="shared" si="101"/>
        <v>1328.3504680000001</v>
      </c>
      <c r="J402" s="119">
        <f t="shared" si="101"/>
        <v>1330.7118110000001</v>
      </c>
      <c r="K402" s="119">
        <f t="shared" si="101"/>
        <v>1152.6862120000001</v>
      </c>
      <c r="L402" s="119">
        <f t="shared" si="101"/>
        <v>597.80499600000007</v>
      </c>
      <c r="M402" s="119">
        <f t="shared" si="101"/>
        <v>245.72421599999998</v>
      </c>
      <c r="N402" s="119">
        <f t="shared" si="101"/>
        <v>249</v>
      </c>
      <c r="O402" s="119">
        <f t="shared" si="101"/>
        <v>150</v>
      </c>
      <c r="P402" s="119">
        <f t="shared" si="101"/>
        <v>172</v>
      </c>
      <c r="Q402" s="119">
        <f t="shared" si="101"/>
        <v>168</v>
      </c>
      <c r="R402" s="117">
        <f>SUM(F402:Q402)</f>
        <v>5555.4433360000003</v>
      </c>
      <c r="S402" s="118">
        <f>R402/12</f>
        <v>462.95361133333336</v>
      </c>
      <c r="T402" s="117">
        <f>MAX(F402:Q402)</f>
        <v>1330.7118110000001</v>
      </c>
    </row>
    <row r="403" spans="1:20" ht="33" customHeight="1" x14ac:dyDescent="0.25">
      <c r="A403" s="148"/>
      <c r="B403" s="127"/>
      <c r="D403" s="124" t="s">
        <v>536</v>
      </c>
      <c r="E403" s="129"/>
      <c r="F403" s="119">
        <f t="shared" ref="F403:Q403" si="102">F386+F369+F352</f>
        <v>244.7</v>
      </c>
      <c r="G403" s="119">
        <f t="shared" si="102"/>
        <v>558</v>
      </c>
      <c r="H403" s="119">
        <f t="shared" si="102"/>
        <v>753</v>
      </c>
      <c r="I403" s="119">
        <f t="shared" si="102"/>
        <v>1271.05</v>
      </c>
      <c r="J403" s="119">
        <f t="shared" si="102"/>
        <v>1238</v>
      </c>
      <c r="K403" s="119">
        <f t="shared" si="102"/>
        <v>1009</v>
      </c>
      <c r="L403" s="119">
        <f t="shared" si="102"/>
        <v>853.4</v>
      </c>
      <c r="M403" s="119">
        <f t="shared" si="102"/>
        <v>385</v>
      </c>
      <c r="N403" s="119">
        <f t="shared" si="102"/>
        <v>255.571</v>
      </c>
      <c r="O403" s="119">
        <f t="shared" si="102"/>
        <v>135.4</v>
      </c>
      <c r="P403" s="119">
        <f t="shared" si="102"/>
        <v>117</v>
      </c>
      <c r="Q403" s="119">
        <f t="shared" si="102"/>
        <v>170</v>
      </c>
      <c r="R403" s="117">
        <f>SUM(F403:Q403)</f>
        <v>6990.1209999999992</v>
      </c>
      <c r="S403" s="118">
        <f>R403/12</f>
        <v>582.51008333333323</v>
      </c>
      <c r="T403" s="117">
        <f>MAX(F403:Q403)</f>
        <v>1271.05</v>
      </c>
    </row>
    <row r="404" spans="1:20" ht="33" customHeight="1" x14ac:dyDescent="0.25">
      <c r="A404" s="148"/>
      <c r="B404" s="127"/>
      <c r="D404" s="123"/>
      <c r="E404" s="129"/>
      <c r="F404" s="119"/>
      <c r="G404" s="119"/>
      <c r="H404" s="119"/>
      <c r="I404" s="119"/>
      <c r="J404" s="119"/>
      <c r="K404" s="119"/>
      <c r="L404" s="119"/>
      <c r="M404" s="119"/>
      <c r="N404" s="119"/>
      <c r="O404" s="119"/>
      <c r="P404" s="119"/>
      <c r="Q404" s="119"/>
      <c r="R404" s="119"/>
      <c r="S404" s="128"/>
      <c r="T404" s="111"/>
    </row>
    <row r="405" spans="1:20" ht="33" customHeight="1" x14ac:dyDescent="0.25">
      <c r="A405" s="148"/>
      <c r="B405" s="127" t="s">
        <v>400</v>
      </c>
      <c r="D405" s="124" t="s">
        <v>346</v>
      </c>
      <c r="E405" s="129" t="s">
        <v>0</v>
      </c>
      <c r="F405" s="119">
        <f t="shared" ref="F405:Q405" si="103">F396+F379+F362</f>
        <v>67.521000000000001</v>
      </c>
      <c r="G405" s="119">
        <f t="shared" si="103"/>
        <v>79.028999999999996</v>
      </c>
      <c r="H405" s="119">
        <f t="shared" si="103"/>
        <v>107.44</v>
      </c>
      <c r="I405" s="119">
        <f t="shared" si="103"/>
        <v>146.48499999999999</v>
      </c>
      <c r="J405" s="119">
        <f t="shared" si="103"/>
        <v>145.61500000000001</v>
      </c>
      <c r="K405" s="119">
        <f t="shared" si="103"/>
        <v>138.17500000000001</v>
      </c>
      <c r="L405" s="119">
        <f t="shared" si="103"/>
        <v>112.017</v>
      </c>
      <c r="M405" s="119">
        <f t="shared" si="103"/>
        <v>48.346000000000004</v>
      </c>
      <c r="N405" s="119">
        <f t="shared" si="103"/>
        <v>28.679000000000002</v>
      </c>
      <c r="O405" s="119">
        <f t="shared" si="103"/>
        <v>16.826000000000001</v>
      </c>
      <c r="P405" s="119">
        <f t="shared" si="103"/>
        <v>12.722</v>
      </c>
      <c r="Q405" s="119">
        <f t="shared" si="103"/>
        <v>20.408999999999999</v>
      </c>
      <c r="R405" s="117">
        <f>SUM(F405:Q405)</f>
        <v>923.26400000000012</v>
      </c>
      <c r="S405" s="122">
        <f>R405/12</f>
        <v>76.938666666666677</v>
      </c>
      <c r="T405" s="126">
        <f>MAX(F405:Q405)</f>
        <v>146.48499999999999</v>
      </c>
    </row>
    <row r="406" spans="1:20" ht="33" customHeight="1" x14ac:dyDescent="0.25">
      <c r="A406" s="148"/>
      <c r="B406" s="127"/>
      <c r="D406" s="124" t="s">
        <v>345</v>
      </c>
      <c r="E406" s="129"/>
      <c r="F406" s="119">
        <f t="shared" ref="F406:Q406" si="104">F397+F380+F363</f>
        <v>30.936</v>
      </c>
      <c r="G406" s="119">
        <f t="shared" si="104"/>
        <v>77.66</v>
      </c>
      <c r="H406" s="119">
        <f t="shared" si="104"/>
        <v>107.21000000000001</v>
      </c>
      <c r="I406" s="119">
        <f t="shared" si="104"/>
        <v>145.85</v>
      </c>
      <c r="J406" s="119">
        <f t="shared" si="104"/>
        <v>146.303</v>
      </c>
      <c r="K406" s="119">
        <f t="shared" si="104"/>
        <v>130.45400000000001</v>
      </c>
      <c r="L406" s="119">
        <f t="shared" si="104"/>
        <v>106.40333333333334</v>
      </c>
      <c r="M406" s="119">
        <f t="shared" si="104"/>
        <v>106.40333333333334</v>
      </c>
      <c r="N406" s="119">
        <f t="shared" si="104"/>
        <v>106.40333333333334</v>
      </c>
      <c r="O406" s="119">
        <f t="shared" si="104"/>
        <v>106.40333333333334</v>
      </c>
      <c r="P406" s="119">
        <f t="shared" si="104"/>
        <v>106.40333333333334</v>
      </c>
      <c r="Q406" s="119">
        <f t="shared" si="104"/>
        <v>106.40333333333334</v>
      </c>
      <c r="R406" s="117">
        <f>SUM(F406:Q406)</f>
        <v>1276.8330000000001</v>
      </c>
      <c r="S406" s="118">
        <f>R406/12</f>
        <v>106.40275000000001</v>
      </c>
      <c r="T406" s="117">
        <f>MAX(F406:Q406)</f>
        <v>146.303</v>
      </c>
    </row>
    <row r="407" spans="1:20" ht="33" customHeight="1" x14ac:dyDescent="0.25">
      <c r="A407" s="148"/>
      <c r="B407" s="127"/>
      <c r="D407" s="124" t="s">
        <v>536</v>
      </c>
      <c r="E407" s="129"/>
      <c r="F407" s="149">
        <f t="shared" ref="F407:Q407" si="105">F398+F381+F364</f>
        <v>39.141311323000004</v>
      </c>
      <c r="G407" s="149">
        <f t="shared" si="105"/>
        <v>78.466896800000001</v>
      </c>
      <c r="H407" s="149">
        <f t="shared" si="105"/>
        <v>86.038924550000004</v>
      </c>
      <c r="I407" s="149">
        <f t="shared" si="105"/>
        <v>135.14234765</v>
      </c>
      <c r="J407" s="149">
        <f t="shared" si="105"/>
        <v>140.15298960000001</v>
      </c>
      <c r="K407" s="149">
        <f t="shared" si="105"/>
        <v>108.26597125000001</v>
      </c>
      <c r="L407" s="149">
        <f t="shared" si="105"/>
        <v>100.23232847999999</v>
      </c>
      <c r="M407" s="149">
        <f t="shared" si="105"/>
        <v>48.555219000000001</v>
      </c>
      <c r="N407" s="149">
        <f t="shared" si="105"/>
        <v>37.440672739250004</v>
      </c>
      <c r="O407" s="149">
        <f t="shared" si="105"/>
        <v>22.649143025999997</v>
      </c>
      <c r="P407" s="149">
        <f t="shared" si="105"/>
        <v>17.56001423</v>
      </c>
      <c r="Q407" s="149">
        <f t="shared" si="105"/>
        <v>29.349857300000004</v>
      </c>
      <c r="R407" s="117">
        <f>SUM(F407:Q407)</f>
        <v>842.99567594824998</v>
      </c>
      <c r="S407" s="118">
        <f>R407/12</f>
        <v>70.24963966235417</v>
      </c>
      <c r="T407" s="117">
        <f>MAX(F407:Q407)</f>
        <v>140.15298960000001</v>
      </c>
    </row>
    <row r="408" spans="1:20" ht="33" customHeight="1" x14ac:dyDescent="0.25">
      <c r="A408" s="148"/>
      <c r="B408" s="127"/>
      <c r="D408" s="123"/>
      <c r="E408" s="129"/>
      <c r="F408" s="119"/>
      <c r="G408" s="119"/>
      <c r="H408" s="119"/>
      <c r="I408" s="119"/>
      <c r="J408" s="119"/>
      <c r="K408" s="119"/>
      <c r="L408" s="119"/>
      <c r="M408" s="119"/>
      <c r="N408" s="119"/>
      <c r="O408" s="119"/>
      <c r="P408" s="119"/>
      <c r="Q408" s="119"/>
      <c r="R408" s="119"/>
      <c r="S408" s="128"/>
      <c r="T408" s="111"/>
    </row>
    <row r="409" spans="1:20" ht="63.75" customHeight="1" x14ac:dyDescent="0.25">
      <c r="A409" s="148"/>
      <c r="B409" s="127" t="s">
        <v>401</v>
      </c>
      <c r="C409" s="120"/>
      <c r="D409" s="123"/>
      <c r="E409" s="129"/>
      <c r="F409" s="119"/>
      <c r="G409" s="119"/>
      <c r="H409" s="119"/>
      <c r="I409" s="119"/>
      <c r="J409" s="119"/>
      <c r="K409" s="119"/>
      <c r="L409" s="119"/>
      <c r="M409" s="119"/>
      <c r="N409" s="119"/>
      <c r="O409" s="119"/>
      <c r="P409" s="119"/>
      <c r="Q409" s="119"/>
      <c r="R409" s="119"/>
      <c r="S409" s="128"/>
      <c r="T409" s="111"/>
    </row>
    <row r="410" spans="1:20" ht="42.75" customHeight="1" x14ac:dyDescent="0.25">
      <c r="A410" s="148"/>
      <c r="B410" s="127" t="s">
        <v>356</v>
      </c>
      <c r="D410" s="124" t="s">
        <v>346</v>
      </c>
      <c r="E410" s="129" t="s">
        <v>0</v>
      </c>
      <c r="F410" s="119">
        <f t="shared" ref="F410:Q410" si="106">F401+F341</f>
        <v>4893.7127608270002</v>
      </c>
      <c r="G410" s="119">
        <f t="shared" si="106"/>
        <v>5510.1638379905999</v>
      </c>
      <c r="H410" s="119">
        <f t="shared" si="106"/>
        <v>5349.4065991034004</v>
      </c>
      <c r="I410" s="119">
        <f t="shared" si="106"/>
        <v>5848.4198958950001</v>
      </c>
      <c r="J410" s="119">
        <f t="shared" si="106"/>
        <v>5913.5551231540003</v>
      </c>
      <c r="K410" s="119">
        <f t="shared" si="106"/>
        <v>5554.2875529780003</v>
      </c>
      <c r="L410" s="119">
        <f t="shared" si="106"/>
        <v>5520.5552837499999</v>
      </c>
      <c r="M410" s="119">
        <f t="shared" si="106"/>
        <v>5083.3145599590007</v>
      </c>
      <c r="N410" s="119">
        <f t="shared" si="106"/>
        <v>4612.9437240499992</v>
      </c>
      <c r="O410" s="119">
        <f t="shared" si="106"/>
        <v>4953.9286440149999</v>
      </c>
      <c r="P410" s="119">
        <f t="shared" si="106"/>
        <v>4797.6326466260007</v>
      </c>
      <c r="Q410" s="119">
        <f t="shared" si="106"/>
        <v>5129.489504311</v>
      </c>
      <c r="R410" s="126">
        <f>SUM(F410:Q410)</f>
        <v>63167.410132659003</v>
      </c>
      <c r="S410" s="122">
        <f>R410/12</f>
        <v>5263.9508443882505</v>
      </c>
      <c r="T410" s="126">
        <f>MAX(F410:Q410)</f>
        <v>5913.5551231540003</v>
      </c>
    </row>
    <row r="411" spans="1:20" ht="33" customHeight="1" x14ac:dyDescent="0.25">
      <c r="A411" s="148"/>
      <c r="B411" s="127"/>
      <c r="D411" s="124" t="s">
        <v>345</v>
      </c>
      <c r="E411" s="129"/>
      <c r="F411" s="119">
        <f t="shared" ref="F411:Q411" si="107">F402+F342</f>
        <v>4774.7444379999988</v>
      </c>
      <c r="G411" s="119">
        <f t="shared" si="107"/>
        <v>1246.344437</v>
      </c>
      <c r="H411" s="119">
        <f t="shared" si="107"/>
        <v>1049.505854</v>
      </c>
      <c r="I411" s="119">
        <f t="shared" si="107"/>
        <v>5581.2784119999997</v>
      </c>
      <c r="J411" s="119">
        <f t="shared" si="107"/>
        <v>5810.783308</v>
      </c>
      <c r="K411" s="119">
        <f t="shared" si="107"/>
        <v>5549.508643000001</v>
      </c>
      <c r="L411" s="119">
        <f t="shared" si="107"/>
        <v>3570.3591139999999</v>
      </c>
      <c r="M411" s="119">
        <f t="shared" si="107"/>
        <v>5018.5189479999999</v>
      </c>
      <c r="N411" s="119">
        <f t="shared" si="107"/>
        <v>4938.6955650000009</v>
      </c>
      <c r="O411" s="119">
        <f t="shared" si="107"/>
        <v>4839.6955650000009</v>
      </c>
      <c r="P411" s="119">
        <f t="shared" si="107"/>
        <v>4861.6955650000009</v>
      </c>
      <c r="Q411" s="119">
        <f t="shared" si="107"/>
        <v>4857.6955650000009</v>
      </c>
      <c r="R411" s="117">
        <f>SUM(F411:Q411)</f>
        <v>52098.825414000006</v>
      </c>
      <c r="S411" s="118">
        <f>R411/12</f>
        <v>4341.5687845000002</v>
      </c>
      <c r="T411" s="117">
        <f>MAX(F411:Q411)</f>
        <v>5810.783308</v>
      </c>
    </row>
    <row r="412" spans="1:20" ht="33" customHeight="1" x14ac:dyDescent="0.25">
      <c r="A412" s="148"/>
      <c r="B412" s="127"/>
      <c r="D412" s="124" t="s">
        <v>536</v>
      </c>
      <c r="E412" s="129"/>
      <c r="F412" s="119">
        <f t="shared" ref="F412:Q412" si="108">F403+F343</f>
        <v>5343.6463399999993</v>
      </c>
      <c r="G412" s="119">
        <f t="shared" si="108"/>
        <v>5656.9463399999995</v>
      </c>
      <c r="H412" s="119">
        <f t="shared" si="108"/>
        <v>5851.9463399999995</v>
      </c>
      <c r="I412" s="119">
        <f t="shared" si="108"/>
        <v>6369.9963399999997</v>
      </c>
      <c r="J412" s="119">
        <f t="shared" si="108"/>
        <v>6336.9463399999995</v>
      </c>
      <c r="K412" s="119">
        <f t="shared" si="108"/>
        <v>6107.9463399999995</v>
      </c>
      <c r="L412" s="119">
        <f t="shared" si="108"/>
        <v>5952.3463399999991</v>
      </c>
      <c r="M412" s="119">
        <f t="shared" si="108"/>
        <v>5483.9463399999995</v>
      </c>
      <c r="N412" s="119">
        <f t="shared" si="108"/>
        <v>5354.5173399999994</v>
      </c>
      <c r="O412" s="119">
        <f t="shared" si="108"/>
        <v>5234.3463399999991</v>
      </c>
      <c r="P412" s="119">
        <f t="shared" si="108"/>
        <v>5215.9463399999995</v>
      </c>
      <c r="Q412" s="119">
        <f t="shared" si="108"/>
        <v>5268.9463399999995</v>
      </c>
      <c r="R412" s="117">
        <f>SUM(F412:Q412)</f>
        <v>68177.477079999982</v>
      </c>
      <c r="S412" s="118">
        <f>R412/12</f>
        <v>5681.4564233333322</v>
      </c>
      <c r="T412" s="117">
        <f>MAX(F412:Q412)</f>
        <v>6369.9963399999997</v>
      </c>
    </row>
    <row r="413" spans="1:20" ht="33" customHeight="1" x14ac:dyDescent="0.25">
      <c r="A413" s="148"/>
      <c r="B413" s="127"/>
      <c r="D413" s="123"/>
      <c r="E413" s="129"/>
      <c r="F413" s="119"/>
      <c r="G413" s="119"/>
      <c r="H413" s="119"/>
      <c r="I413" s="119"/>
      <c r="J413" s="119"/>
      <c r="K413" s="119"/>
      <c r="L413" s="119"/>
      <c r="M413" s="119"/>
      <c r="N413" s="119"/>
      <c r="O413" s="119"/>
      <c r="P413" s="119"/>
      <c r="Q413" s="119"/>
      <c r="R413" s="119"/>
      <c r="S413" s="128"/>
      <c r="T413" s="111"/>
    </row>
    <row r="414" spans="1:20" ht="42" customHeight="1" x14ac:dyDescent="0.25">
      <c r="A414" s="148"/>
      <c r="B414" s="127" t="s">
        <v>400</v>
      </c>
      <c r="D414" s="124" t="s">
        <v>346</v>
      </c>
      <c r="E414" s="129" t="s">
        <v>0</v>
      </c>
      <c r="F414" s="119">
        <f t="shared" ref="F414:Q414" si="109">F405+F345</f>
        <v>673.452</v>
      </c>
      <c r="G414" s="119">
        <f t="shared" si="109"/>
        <v>773.41300000000001</v>
      </c>
      <c r="H414" s="119">
        <f t="shared" si="109"/>
        <v>539.46</v>
      </c>
      <c r="I414" s="119">
        <f t="shared" si="109"/>
        <v>675.71199999999999</v>
      </c>
      <c r="J414" s="119">
        <f t="shared" si="109"/>
        <v>792.13300000000004</v>
      </c>
      <c r="K414" s="119">
        <f t="shared" si="109"/>
        <v>871.14899999999989</v>
      </c>
      <c r="L414" s="119">
        <f t="shared" si="109"/>
        <v>883.94100000000003</v>
      </c>
      <c r="M414" s="119">
        <f t="shared" si="109"/>
        <v>858.66799999999989</v>
      </c>
      <c r="N414" s="119">
        <f t="shared" si="109"/>
        <v>727.21599999999989</v>
      </c>
      <c r="O414" s="119">
        <f t="shared" si="109"/>
        <v>697.702</v>
      </c>
      <c r="P414" s="119">
        <f t="shared" si="109"/>
        <v>733.64099999999996</v>
      </c>
      <c r="Q414" s="119">
        <f t="shared" si="109"/>
        <v>833.23700000000008</v>
      </c>
      <c r="R414" s="117">
        <f>SUM(F414:Q414)</f>
        <v>9059.7239999999983</v>
      </c>
      <c r="S414" s="122">
        <f>R414/12</f>
        <v>754.97699999999986</v>
      </c>
      <c r="T414" s="126">
        <f>MAX(F414:Q414)</f>
        <v>883.94100000000003</v>
      </c>
    </row>
    <row r="415" spans="1:20" ht="33" customHeight="1" x14ac:dyDescent="0.25">
      <c r="A415" s="148"/>
      <c r="B415" s="127"/>
      <c r="D415" s="124" t="s">
        <v>345</v>
      </c>
      <c r="E415" s="129"/>
      <c r="F415" s="119">
        <f t="shared" ref="F415:Q415" si="110">F406+F346</f>
        <v>672.79199999999992</v>
      </c>
      <c r="G415" s="119">
        <f t="shared" si="110"/>
        <v>804.30099999999993</v>
      </c>
      <c r="H415" s="119">
        <f t="shared" si="110"/>
        <v>857.65000000000009</v>
      </c>
      <c r="I415" s="119">
        <f t="shared" si="110"/>
        <v>898.68000000000006</v>
      </c>
      <c r="J415" s="119">
        <f t="shared" si="110"/>
        <v>832.09799999999996</v>
      </c>
      <c r="K415" s="119">
        <f t="shared" si="110"/>
        <v>722.25399999999991</v>
      </c>
      <c r="L415" s="119">
        <f t="shared" si="110"/>
        <v>797.9666666666667</v>
      </c>
      <c r="M415" s="119">
        <f t="shared" si="110"/>
        <v>797.9666666666667</v>
      </c>
      <c r="N415" s="119">
        <f t="shared" si="110"/>
        <v>797.9666666666667</v>
      </c>
      <c r="O415" s="119">
        <f t="shared" si="110"/>
        <v>797.9666666666667</v>
      </c>
      <c r="P415" s="119">
        <f t="shared" si="110"/>
        <v>797.9666666666667</v>
      </c>
      <c r="Q415" s="119">
        <f t="shared" si="110"/>
        <v>797.9666666666667</v>
      </c>
      <c r="R415" s="117">
        <f>SUM(F415:Q415)</f>
        <v>9575.5750000000025</v>
      </c>
      <c r="S415" s="118">
        <f>R415/12</f>
        <v>797.96458333333351</v>
      </c>
      <c r="T415" s="117">
        <f>MAX(F415:Q415)</f>
        <v>898.68000000000006</v>
      </c>
    </row>
    <row r="416" spans="1:20" ht="33" customHeight="1" x14ac:dyDescent="0.25">
      <c r="A416" s="148"/>
      <c r="B416" s="127"/>
      <c r="D416" s="124" t="s">
        <v>536</v>
      </c>
      <c r="E416" s="129"/>
      <c r="F416" s="149">
        <f t="shared" ref="F416:Q416" si="111">F407+F347</f>
        <v>721.93393579796145</v>
      </c>
      <c r="G416" s="149">
        <f t="shared" si="111"/>
        <v>761.25952127496146</v>
      </c>
      <c r="H416" s="149">
        <f t="shared" si="111"/>
        <v>768.83154902496153</v>
      </c>
      <c r="I416" s="149">
        <f t="shared" si="111"/>
        <v>817.93497212496152</v>
      </c>
      <c r="J416" s="149">
        <f t="shared" si="111"/>
        <v>822.94561407496144</v>
      </c>
      <c r="K416" s="149">
        <f t="shared" si="111"/>
        <v>791.05859572496149</v>
      </c>
      <c r="L416" s="149">
        <f t="shared" si="111"/>
        <v>783.02495295496146</v>
      </c>
      <c r="M416" s="149">
        <f t="shared" si="111"/>
        <v>731.34784347496145</v>
      </c>
      <c r="N416" s="149">
        <f t="shared" si="111"/>
        <v>720.23329721421146</v>
      </c>
      <c r="O416" s="149">
        <f t="shared" si="111"/>
        <v>705.44176750096153</v>
      </c>
      <c r="P416" s="149">
        <f t="shared" si="111"/>
        <v>700.35263870496146</v>
      </c>
      <c r="Q416" s="149">
        <f t="shared" si="111"/>
        <v>712.14248177496154</v>
      </c>
      <c r="R416" s="117">
        <f>SUM(F416:Q416)+0.28</f>
        <v>9036.7871696477869</v>
      </c>
      <c r="S416" s="118">
        <f>R416/12</f>
        <v>753.06559747064887</v>
      </c>
      <c r="T416" s="117">
        <f>MAX(F416:Q416)</f>
        <v>822.94561407496144</v>
      </c>
    </row>
    <row r="417" spans="1:20" ht="33" customHeight="1" x14ac:dyDescent="0.25">
      <c r="A417" s="148"/>
      <c r="B417" s="127"/>
      <c r="D417" s="123"/>
      <c r="E417" s="129"/>
      <c r="F417" s="119"/>
      <c r="G417" s="119"/>
      <c r="H417" s="119"/>
      <c r="I417" s="119"/>
      <c r="J417" s="119"/>
      <c r="K417" s="119"/>
      <c r="L417" s="119"/>
      <c r="M417" s="119"/>
      <c r="N417" s="119"/>
      <c r="O417" s="119"/>
      <c r="P417" s="119"/>
      <c r="Q417" s="119"/>
      <c r="R417" s="119"/>
      <c r="S417" s="128"/>
      <c r="T417" s="111"/>
    </row>
    <row r="418" spans="1:20" ht="75.75" customHeight="1" x14ac:dyDescent="0.25">
      <c r="A418" s="148"/>
      <c r="B418" s="127" t="s">
        <v>399</v>
      </c>
      <c r="D418" s="123"/>
      <c r="E418" s="129"/>
      <c r="F418" s="119"/>
      <c r="G418" s="119"/>
      <c r="H418" s="119"/>
      <c r="I418" s="119"/>
      <c r="J418" s="119"/>
      <c r="K418" s="119"/>
      <c r="L418" s="119"/>
      <c r="M418" s="119"/>
      <c r="N418" s="119"/>
      <c r="O418" s="119"/>
      <c r="P418" s="119"/>
      <c r="Q418" s="119"/>
      <c r="R418" s="119"/>
      <c r="S418" s="128"/>
      <c r="T418" s="111"/>
    </row>
    <row r="419" spans="1:20" ht="33" customHeight="1" x14ac:dyDescent="0.25">
      <c r="A419" s="148">
        <v>22</v>
      </c>
      <c r="B419" s="127" t="s">
        <v>398</v>
      </c>
      <c r="D419" s="123"/>
      <c r="E419" s="129"/>
      <c r="F419" s="119"/>
      <c r="G419" s="119"/>
      <c r="H419" s="119"/>
      <c r="I419" s="119"/>
      <c r="J419" s="119"/>
      <c r="K419" s="119"/>
      <c r="L419" s="119"/>
      <c r="M419" s="119"/>
      <c r="N419" s="119"/>
      <c r="O419" s="119"/>
      <c r="P419" s="119"/>
      <c r="Q419" s="119"/>
      <c r="R419" s="119"/>
      <c r="S419" s="128"/>
      <c r="T419" s="111"/>
    </row>
    <row r="420" spans="1:20" ht="33" customHeight="1" x14ac:dyDescent="0.25">
      <c r="B420" s="127" t="s">
        <v>397</v>
      </c>
      <c r="C420" s="129"/>
      <c r="D420" s="123"/>
      <c r="E420" s="139"/>
      <c r="F420" s="119"/>
      <c r="G420" s="119"/>
      <c r="H420" s="119"/>
      <c r="I420" s="119"/>
      <c r="J420" s="119"/>
      <c r="K420" s="119"/>
      <c r="L420" s="119"/>
      <c r="M420" s="119"/>
      <c r="N420" s="119"/>
      <c r="O420" s="119"/>
      <c r="P420" s="119"/>
      <c r="Q420" s="119"/>
      <c r="R420" s="119"/>
      <c r="S420" s="128"/>
      <c r="T420" s="111"/>
    </row>
    <row r="421" spans="1:20" ht="38.25" customHeight="1" x14ac:dyDescent="0.25">
      <c r="A421" s="147"/>
      <c r="B421" s="127" t="s">
        <v>356</v>
      </c>
      <c r="D421" s="124" t="s">
        <v>346</v>
      </c>
      <c r="E421" s="129" t="s">
        <v>0</v>
      </c>
      <c r="F421" s="119">
        <v>2.8650000000000002</v>
      </c>
      <c r="G421" s="119">
        <v>2.5779999999999998</v>
      </c>
      <c r="H421" s="119">
        <v>2.93</v>
      </c>
      <c r="I421" s="119">
        <v>2.3210000000000002</v>
      </c>
      <c r="J421" s="119">
        <v>2.8690000000000002</v>
      </c>
      <c r="K421" s="119">
        <v>2.4359999999999999</v>
      </c>
      <c r="L421" s="119">
        <v>2.1339999999999999</v>
      </c>
      <c r="M421" s="119">
        <v>1.4359999999999999</v>
      </c>
      <c r="N421" s="119">
        <v>2.2389999999999999</v>
      </c>
      <c r="O421" s="119">
        <v>2.484</v>
      </c>
      <c r="P421" s="119">
        <v>3.1680000000000001</v>
      </c>
      <c r="Q421" s="119">
        <v>3.1680000000000001</v>
      </c>
      <c r="R421" s="117">
        <f>SUM(F421:Q421)</f>
        <v>30.628</v>
      </c>
      <c r="S421" s="118">
        <f>R421/12</f>
        <v>2.5523333333333333</v>
      </c>
      <c r="T421" s="117">
        <f>MAX(F421:Q421)</f>
        <v>3.1680000000000001</v>
      </c>
    </row>
    <row r="422" spans="1:20" ht="33" customHeight="1" x14ac:dyDescent="0.25">
      <c r="B422" s="127"/>
      <c r="D422" s="124" t="s">
        <v>345</v>
      </c>
      <c r="E422" s="129"/>
      <c r="F422" s="119">
        <v>2.835</v>
      </c>
      <c r="G422" s="119">
        <v>0</v>
      </c>
      <c r="H422" s="119">
        <v>0</v>
      </c>
      <c r="I422" s="119">
        <v>0</v>
      </c>
      <c r="J422" s="119">
        <v>0</v>
      </c>
      <c r="K422" s="119">
        <v>0</v>
      </c>
      <c r="L422" s="119">
        <v>0</v>
      </c>
      <c r="M422" s="119">
        <v>0</v>
      </c>
      <c r="N422" s="119">
        <v>0</v>
      </c>
      <c r="O422" s="119">
        <v>0</v>
      </c>
      <c r="P422" s="119">
        <v>0</v>
      </c>
      <c r="Q422" s="119">
        <v>0</v>
      </c>
      <c r="R422" s="117">
        <f>SUM(F422:Q422)</f>
        <v>2.835</v>
      </c>
      <c r="S422" s="118">
        <f>R422/12</f>
        <v>0.23624999999999999</v>
      </c>
      <c r="T422" s="117">
        <f>MAX(F422:Q422)</f>
        <v>2.835</v>
      </c>
    </row>
    <row r="423" spans="1:20" ht="33" customHeight="1" x14ac:dyDescent="0.25">
      <c r="B423" s="132"/>
      <c r="D423" s="124" t="s">
        <v>536</v>
      </c>
      <c r="E423" s="129"/>
      <c r="F423" s="119">
        <v>0</v>
      </c>
      <c r="G423" s="119">
        <v>0</v>
      </c>
      <c r="H423" s="119">
        <v>0</v>
      </c>
      <c r="I423" s="119">
        <v>0</v>
      </c>
      <c r="J423" s="119">
        <v>0</v>
      </c>
      <c r="K423" s="119">
        <v>0</v>
      </c>
      <c r="L423" s="119">
        <v>0</v>
      </c>
      <c r="M423" s="119">
        <v>0</v>
      </c>
      <c r="N423" s="119">
        <v>0</v>
      </c>
      <c r="O423" s="119">
        <v>0</v>
      </c>
      <c r="P423" s="119">
        <v>0</v>
      </c>
      <c r="Q423" s="119">
        <v>0</v>
      </c>
      <c r="R423" s="117">
        <f>SUM(F423:Q423)</f>
        <v>0</v>
      </c>
      <c r="S423" s="118">
        <f>R423/12</f>
        <v>0</v>
      </c>
      <c r="T423" s="117">
        <f>MAX(F423:Q423)</f>
        <v>0</v>
      </c>
    </row>
    <row r="424" spans="1:20" ht="33" customHeight="1" x14ac:dyDescent="0.25">
      <c r="B424" s="127" t="s">
        <v>396</v>
      </c>
      <c r="D424" s="123"/>
      <c r="E424" s="129"/>
      <c r="F424" s="119"/>
      <c r="G424" s="119"/>
      <c r="H424" s="119"/>
      <c r="I424" s="119"/>
      <c r="J424" s="119"/>
      <c r="K424" s="119"/>
      <c r="L424" s="119"/>
      <c r="M424" s="119"/>
      <c r="N424" s="119"/>
      <c r="O424" s="119"/>
      <c r="P424" s="119"/>
      <c r="Q424" s="119"/>
      <c r="R424" s="119"/>
      <c r="S424" s="128"/>
      <c r="T424" s="139"/>
    </row>
    <row r="425" spans="1:20" ht="60.75" customHeight="1" x14ac:dyDescent="0.25">
      <c r="B425" s="127" t="s">
        <v>356</v>
      </c>
      <c r="D425" s="124" t="s">
        <v>346</v>
      </c>
      <c r="E425" s="129" t="s">
        <v>0</v>
      </c>
      <c r="F425" s="119">
        <v>2.133</v>
      </c>
      <c r="G425" s="119">
        <v>2.0379999999999998</v>
      </c>
      <c r="H425" s="119">
        <v>1.49</v>
      </c>
      <c r="I425" s="119">
        <v>1.649</v>
      </c>
      <c r="J425" s="119">
        <v>1.738</v>
      </c>
      <c r="K425" s="119">
        <v>1.276</v>
      </c>
      <c r="L425" s="119">
        <v>0.98899999999999999</v>
      </c>
      <c r="M425" s="119">
        <v>1.2969999999999999</v>
      </c>
      <c r="N425" s="119">
        <v>2.4089999999999998</v>
      </c>
      <c r="O425" s="119">
        <v>1.498</v>
      </c>
      <c r="P425" s="119">
        <v>1.2110000000000001</v>
      </c>
      <c r="Q425" s="119">
        <v>1.758</v>
      </c>
      <c r="R425" s="117">
        <f>SUM(F425:Q425)</f>
        <v>19.486000000000001</v>
      </c>
      <c r="S425" s="118">
        <f>R425/12</f>
        <v>1.6238333333333335</v>
      </c>
      <c r="T425" s="117">
        <f>MAX(F425:Q425)</f>
        <v>2.4089999999999998</v>
      </c>
    </row>
    <row r="426" spans="1:20" ht="33" customHeight="1" x14ac:dyDescent="0.25">
      <c r="B426" s="127"/>
      <c r="D426" s="124" t="s">
        <v>345</v>
      </c>
      <c r="E426" s="129"/>
      <c r="F426" s="119">
        <v>1.611</v>
      </c>
      <c r="G426" s="119">
        <v>0</v>
      </c>
      <c r="H426" s="119">
        <v>0</v>
      </c>
      <c r="I426" s="119">
        <v>0</v>
      </c>
      <c r="J426" s="119">
        <v>0</v>
      </c>
      <c r="K426" s="119">
        <v>0</v>
      </c>
      <c r="L426" s="119">
        <v>0</v>
      </c>
      <c r="M426" s="119">
        <v>0</v>
      </c>
      <c r="N426" s="119">
        <v>0</v>
      </c>
      <c r="O426" s="119">
        <v>0</v>
      </c>
      <c r="P426" s="119">
        <v>0</v>
      </c>
      <c r="Q426" s="119">
        <v>0</v>
      </c>
      <c r="R426" s="117">
        <f>SUM(F426:Q426)</f>
        <v>1.611</v>
      </c>
      <c r="S426" s="118">
        <f>R426/12</f>
        <v>0.13425000000000001</v>
      </c>
      <c r="T426" s="117">
        <f>MAX(F426:Q426)</f>
        <v>1.611</v>
      </c>
    </row>
    <row r="427" spans="1:20" ht="33" customHeight="1" x14ac:dyDescent="0.25">
      <c r="B427" s="132"/>
      <c r="D427" s="124" t="s">
        <v>536</v>
      </c>
      <c r="E427" s="129"/>
      <c r="F427" s="131"/>
      <c r="G427" s="131"/>
      <c r="H427" s="131"/>
      <c r="I427" s="131"/>
      <c r="J427" s="131"/>
      <c r="K427" s="131"/>
      <c r="L427" s="131"/>
      <c r="M427" s="131"/>
      <c r="N427" s="131"/>
      <c r="O427" s="131"/>
      <c r="P427" s="131"/>
      <c r="Q427" s="131"/>
      <c r="R427" s="117">
        <f>SUM(F427:Q427)</f>
        <v>0</v>
      </c>
      <c r="S427" s="118">
        <f>R427/12</f>
        <v>0</v>
      </c>
      <c r="T427" s="117">
        <f>MAX(F427:Q427)</f>
        <v>0</v>
      </c>
    </row>
    <row r="428" spans="1:20" ht="33" customHeight="1" x14ac:dyDescent="0.25">
      <c r="A428" s="110"/>
      <c r="B428" s="127" t="s">
        <v>395</v>
      </c>
      <c r="D428" s="123"/>
      <c r="E428" s="146"/>
      <c r="F428" s="119"/>
      <c r="G428" s="119"/>
      <c r="H428" s="119"/>
      <c r="I428" s="119"/>
      <c r="J428" s="119"/>
      <c r="K428" s="119"/>
      <c r="L428" s="119"/>
      <c r="M428" s="119"/>
      <c r="N428" s="119"/>
      <c r="O428" s="119"/>
      <c r="P428" s="119"/>
      <c r="Q428" s="119"/>
      <c r="R428" s="119"/>
      <c r="S428" s="128"/>
      <c r="T428" s="133"/>
    </row>
    <row r="429" spans="1:20" ht="51" customHeight="1" x14ac:dyDescent="0.25">
      <c r="A429" s="110"/>
      <c r="B429" s="127" t="s">
        <v>356</v>
      </c>
      <c r="D429" s="124" t="s">
        <v>346</v>
      </c>
      <c r="E429" s="129" t="s">
        <v>0</v>
      </c>
      <c r="F429" s="119">
        <v>2.359</v>
      </c>
      <c r="G429" s="119">
        <v>2.4990000000000001</v>
      </c>
      <c r="H429" s="119">
        <v>1.65</v>
      </c>
      <c r="I429" s="119">
        <v>2.1920000000000002</v>
      </c>
      <c r="J429" s="119">
        <v>2.1469999999999998</v>
      </c>
      <c r="K429" s="119">
        <v>1.9059999999999999</v>
      </c>
      <c r="L429" s="119">
        <v>2.266</v>
      </c>
      <c r="M429" s="119">
        <v>1.732</v>
      </c>
      <c r="N429" s="119">
        <v>1.617</v>
      </c>
      <c r="O429" s="119">
        <v>1.806</v>
      </c>
      <c r="P429" s="119">
        <v>1.607</v>
      </c>
      <c r="Q429" s="119">
        <v>2.052</v>
      </c>
      <c r="R429" s="117">
        <f>SUM(F429:Q429)</f>
        <v>23.833000000000002</v>
      </c>
      <c r="S429" s="118">
        <f>R429/12</f>
        <v>1.9860833333333334</v>
      </c>
      <c r="T429" s="117">
        <f>MAX(F429:Q429)</f>
        <v>2.4990000000000001</v>
      </c>
    </row>
    <row r="430" spans="1:20" ht="33" customHeight="1" x14ac:dyDescent="0.25">
      <c r="A430" s="110"/>
      <c r="B430" s="136"/>
      <c r="D430" s="124" t="s">
        <v>345</v>
      </c>
      <c r="E430" s="129"/>
      <c r="F430" s="119">
        <v>1.966</v>
      </c>
      <c r="G430" s="119">
        <v>0</v>
      </c>
      <c r="H430" s="119">
        <v>0</v>
      </c>
      <c r="I430" s="119">
        <v>0</v>
      </c>
      <c r="J430" s="119">
        <v>0</v>
      </c>
      <c r="K430" s="119">
        <v>0</v>
      </c>
      <c r="L430" s="119">
        <v>0</v>
      </c>
      <c r="M430" s="119">
        <v>0</v>
      </c>
      <c r="N430" s="119">
        <v>0</v>
      </c>
      <c r="O430" s="119">
        <v>0</v>
      </c>
      <c r="P430" s="119">
        <v>0</v>
      </c>
      <c r="Q430" s="119">
        <v>0</v>
      </c>
      <c r="R430" s="117">
        <f>SUM(F430:Q430)</f>
        <v>1.966</v>
      </c>
      <c r="S430" s="118">
        <f>R430/12</f>
        <v>0.16383333333333333</v>
      </c>
      <c r="T430" s="117">
        <f>MAX(F430:Q430)</f>
        <v>1.966</v>
      </c>
    </row>
    <row r="431" spans="1:20" ht="33" customHeight="1" x14ac:dyDescent="0.25">
      <c r="A431" s="110"/>
      <c r="B431" s="132"/>
      <c r="D431" s="124" t="s">
        <v>536</v>
      </c>
      <c r="E431" s="129"/>
      <c r="F431" s="119">
        <v>0</v>
      </c>
      <c r="G431" s="119">
        <v>0</v>
      </c>
      <c r="H431" s="119">
        <v>0</v>
      </c>
      <c r="I431" s="119">
        <v>0</v>
      </c>
      <c r="J431" s="119">
        <v>0</v>
      </c>
      <c r="K431" s="119">
        <v>0</v>
      </c>
      <c r="L431" s="119">
        <v>0</v>
      </c>
      <c r="M431" s="119">
        <v>0</v>
      </c>
      <c r="N431" s="119">
        <v>0</v>
      </c>
      <c r="O431" s="119">
        <v>0</v>
      </c>
      <c r="P431" s="119">
        <v>0</v>
      </c>
      <c r="Q431" s="119">
        <v>0</v>
      </c>
      <c r="R431" s="117">
        <f>SUM(F431:Q431)</f>
        <v>0</v>
      </c>
      <c r="S431" s="118">
        <f>R431/12</f>
        <v>0</v>
      </c>
      <c r="T431" s="117">
        <f>MAX(F431:Q431)</f>
        <v>0</v>
      </c>
    </row>
    <row r="432" spans="1:20" ht="33" customHeight="1" x14ac:dyDescent="0.25">
      <c r="A432" s="110"/>
      <c r="B432" s="132" t="s">
        <v>394</v>
      </c>
      <c r="D432" s="123"/>
      <c r="E432" s="129"/>
      <c r="F432" s="119"/>
      <c r="G432" s="119"/>
      <c r="H432" s="119"/>
      <c r="I432" s="119"/>
      <c r="J432" s="119"/>
      <c r="K432" s="119"/>
      <c r="L432" s="119"/>
      <c r="M432" s="119"/>
      <c r="N432" s="119"/>
      <c r="O432" s="119"/>
      <c r="P432" s="119"/>
      <c r="Q432" s="119"/>
      <c r="R432" s="119"/>
      <c r="S432" s="128"/>
      <c r="T432" s="133"/>
    </row>
    <row r="433" spans="1:20" ht="51.75" customHeight="1" x14ac:dyDescent="0.25">
      <c r="A433" s="110"/>
      <c r="B433" s="136" t="s">
        <v>356</v>
      </c>
      <c r="D433" s="124" t="s">
        <v>346</v>
      </c>
      <c r="E433" s="129" t="s">
        <v>0</v>
      </c>
      <c r="F433" s="119">
        <v>1.016</v>
      </c>
      <c r="G433" s="119">
        <v>1.1579999999999999</v>
      </c>
      <c r="H433" s="119">
        <v>0.81</v>
      </c>
      <c r="I433" s="119">
        <v>1.1950000000000001</v>
      </c>
      <c r="J433" s="119">
        <v>0.94799999999999995</v>
      </c>
      <c r="K433" s="119">
        <v>1.2110000000000001</v>
      </c>
      <c r="L433" s="119">
        <v>0.81799999999999995</v>
      </c>
      <c r="M433" s="119">
        <v>0.38400000000000001</v>
      </c>
      <c r="N433" s="119">
        <v>0.27700000000000002</v>
      </c>
      <c r="O433" s="119">
        <v>0.29299999999999998</v>
      </c>
      <c r="P433" s="119">
        <v>0.30099999999999999</v>
      </c>
      <c r="Q433" s="119">
        <v>0.65100000000000002</v>
      </c>
      <c r="R433" s="119">
        <f>SUM(F433:Q433)</f>
        <v>9.0620000000000012</v>
      </c>
      <c r="S433" s="128">
        <f>R433/12</f>
        <v>0.75516666666666676</v>
      </c>
      <c r="T433" s="119">
        <f>MAX(F433:Q433)</f>
        <v>1.2110000000000001</v>
      </c>
    </row>
    <row r="434" spans="1:20" ht="33" customHeight="1" x14ac:dyDescent="0.25">
      <c r="A434" s="110"/>
      <c r="B434" s="136"/>
      <c r="D434" s="124" t="s">
        <v>345</v>
      </c>
      <c r="E434" s="129"/>
      <c r="F434" s="119">
        <v>0.19700000000000001</v>
      </c>
      <c r="G434" s="119">
        <v>0.45600000000000002</v>
      </c>
      <c r="H434" s="119">
        <v>0.27</v>
      </c>
      <c r="I434" s="119">
        <v>0.39200000000000002</v>
      </c>
      <c r="J434" s="119">
        <v>0.316</v>
      </c>
      <c r="K434" s="119">
        <v>0.316</v>
      </c>
      <c r="L434" s="119">
        <f>0</f>
        <v>0</v>
      </c>
      <c r="M434" s="119">
        <f>0</f>
        <v>0</v>
      </c>
      <c r="N434" s="119">
        <f>0</f>
        <v>0</v>
      </c>
      <c r="O434" s="119">
        <f>0</f>
        <v>0</v>
      </c>
      <c r="P434" s="119">
        <f>0</f>
        <v>0</v>
      </c>
      <c r="Q434" s="119">
        <f>0</f>
        <v>0</v>
      </c>
      <c r="R434" s="119">
        <f>SUM(F434:Q434)</f>
        <v>1.9470000000000001</v>
      </c>
      <c r="S434" s="128">
        <f>R434/12</f>
        <v>0.16225000000000001</v>
      </c>
      <c r="T434" s="119">
        <f>MAX(F434:Q434)</f>
        <v>0.45600000000000002</v>
      </c>
    </row>
    <row r="435" spans="1:20" ht="33" customHeight="1" x14ac:dyDescent="0.25">
      <c r="A435" s="110"/>
      <c r="B435" s="132"/>
      <c r="D435" s="124" t="s">
        <v>536</v>
      </c>
      <c r="E435" s="129"/>
      <c r="F435" s="119">
        <v>0</v>
      </c>
      <c r="G435" s="119">
        <v>0</v>
      </c>
      <c r="H435" s="119">
        <v>0</v>
      </c>
      <c r="I435" s="119">
        <v>0</v>
      </c>
      <c r="J435" s="119">
        <v>0</v>
      </c>
      <c r="K435" s="119">
        <v>0</v>
      </c>
      <c r="L435" s="119">
        <f>0</f>
        <v>0</v>
      </c>
      <c r="M435" s="119">
        <v>0</v>
      </c>
      <c r="N435" s="119">
        <v>0</v>
      </c>
      <c r="O435" s="119">
        <v>0</v>
      </c>
      <c r="P435" s="119">
        <v>0</v>
      </c>
      <c r="Q435" s="119">
        <v>0</v>
      </c>
      <c r="R435" s="119">
        <f>SUM(F435:Q435)</f>
        <v>0</v>
      </c>
      <c r="S435" s="128">
        <f>R435/12</f>
        <v>0</v>
      </c>
      <c r="T435" s="119">
        <f>MAX(F435:Q435)</f>
        <v>0</v>
      </c>
    </row>
    <row r="436" spans="1:20" ht="50.25" customHeight="1" x14ac:dyDescent="0.25">
      <c r="A436" s="110"/>
      <c r="B436" s="132" t="s">
        <v>393</v>
      </c>
      <c r="D436" s="123"/>
      <c r="E436" s="129"/>
      <c r="F436" s="119"/>
      <c r="G436" s="119"/>
      <c r="H436" s="119"/>
      <c r="I436" s="119"/>
      <c r="J436" s="119"/>
      <c r="K436" s="119"/>
      <c r="L436" s="119"/>
      <c r="M436" s="119"/>
      <c r="N436" s="119"/>
      <c r="O436" s="119"/>
      <c r="P436" s="119"/>
      <c r="Q436" s="119"/>
      <c r="R436" s="119"/>
      <c r="S436" s="128"/>
      <c r="T436" s="133"/>
    </row>
    <row r="437" spans="1:20" ht="56.25" customHeight="1" x14ac:dyDescent="0.25">
      <c r="A437" s="110"/>
      <c r="B437" s="127" t="s">
        <v>356</v>
      </c>
      <c r="D437" s="124" t="s">
        <v>346</v>
      </c>
      <c r="E437" s="129" t="s">
        <v>0</v>
      </c>
      <c r="F437" s="119">
        <v>5.1710000000000003</v>
      </c>
      <c r="G437" s="119">
        <v>5.3940000000000001</v>
      </c>
      <c r="H437" s="119">
        <v>2.0499999999999998</v>
      </c>
      <c r="I437" s="119">
        <v>0</v>
      </c>
      <c r="J437" s="119">
        <v>8.298</v>
      </c>
      <c r="K437" s="119">
        <v>6.883</v>
      </c>
      <c r="L437" s="119">
        <v>8.1140000000000008</v>
      </c>
      <c r="M437" s="119">
        <v>12.736000000000001</v>
      </c>
      <c r="N437" s="119">
        <v>20.940999999999999</v>
      </c>
      <c r="O437" s="119">
        <v>3.173</v>
      </c>
      <c r="P437" s="119">
        <v>6.8019999999999996</v>
      </c>
      <c r="Q437" s="119">
        <v>0</v>
      </c>
      <c r="R437" s="119">
        <f>SUM(F437:Q437)</f>
        <v>79.562000000000012</v>
      </c>
      <c r="S437" s="128">
        <f>R437/12</f>
        <v>6.6301666666666677</v>
      </c>
      <c r="T437" s="119">
        <f>MAX(F437:Q437)</f>
        <v>20.940999999999999</v>
      </c>
    </row>
    <row r="438" spans="1:20" ht="33" customHeight="1" x14ac:dyDescent="0.25">
      <c r="A438" s="110"/>
      <c r="B438" s="127"/>
      <c r="D438" s="124" t="s">
        <v>345</v>
      </c>
      <c r="E438" s="129"/>
      <c r="F438" s="119">
        <v>0</v>
      </c>
      <c r="G438" s="119">
        <v>4.4850000000000003</v>
      </c>
      <c r="H438" s="119">
        <v>13.1</v>
      </c>
      <c r="I438" s="119">
        <v>21.911000000000001</v>
      </c>
      <c r="J438" s="119">
        <v>0</v>
      </c>
      <c r="K438" s="119">
        <v>0</v>
      </c>
      <c r="L438" s="119">
        <v>0</v>
      </c>
      <c r="M438" s="119">
        <v>0</v>
      </c>
      <c r="N438" s="119">
        <v>0</v>
      </c>
      <c r="O438" s="119">
        <v>0</v>
      </c>
      <c r="P438" s="119">
        <v>0</v>
      </c>
      <c r="Q438" s="119">
        <v>0</v>
      </c>
      <c r="R438" s="119">
        <f>SUM(F438:Q438)</f>
        <v>39.496000000000002</v>
      </c>
      <c r="S438" s="128">
        <f>R438/12</f>
        <v>3.2913333333333337</v>
      </c>
      <c r="T438" s="119">
        <f>MAX(F438:Q438)</f>
        <v>21.911000000000001</v>
      </c>
    </row>
    <row r="439" spans="1:20" ht="33" customHeight="1" x14ac:dyDescent="0.25">
      <c r="A439" s="110"/>
      <c r="B439" s="132"/>
      <c r="D439" s="124" t="s">
        <v>536</v>
      </c>
      <c r="E439" s="129"/>
      <c r="F439" s="119">
        <v>0</v>
      </c>
      <c r="G439" s="119">
        <v>0</v>
      </c>
      <c r="H439" s="119">
        <v>0</v>
      </c>
      <c r="I439" s="119">
        <v>0</v>
      </c>
      <c r="J439" s="119">
        <v>0</v>
      </c>
      <c r="K439" s="119">
        <v>0</v>
      </c>
      <c r="L439" s="119">
        <v>0</v>
      </c>
      <c r="M439" s="119">
        <v>0</v>
      </c>
      <c r="N439" s="119">
        <v>0</v>
      </c>
      <c r="O439" s="119">
        <v>0</v>
      </c>
      <c r="P439" s="119">
        <v>0</v>
      </c>
      <c r="Q439" s="119">
        <v>0</v>
      </c>
      <c r="R439" s="119">
        <f>SUM(F439:Q439)</f>
        <v>0</v>
      </c>
      <c r="S439" s="128">
        <f>R439/12</f>
        <v>0</v>
      </c>
      <c r="T439" s="119">
        <f>MAX(F439:Q439)</f>
        <v>0</v>
      </c>
    </row>
    <row r="440" spans="1:20" ht="55.5" customHeight="1" x14ac:dyDescent="0.25">
      <c r="A440" s="110"/>
      <c r="B440" s="132" t="s">
        <v>392</v>
      </c>
      <c r="D440" s="123"/>
      <c r="E440" s="140"/>
      <c r="F440" s="119"/>
      <c r="G440" s="119"/>
      <c r="H440" s="119"/>
      <c r="I440" s="119"/>
      <c r="J440" s="119"/>
      <c r="K440" s="119"/>
      <c r="L440" s="119"/>
      <c r="M440" s="119"/>
      <c r="N440" s="119"/>
      <c r="O440" s="119"/>
      <c r="P440" s="119"/>
      <c r="Q440" s="119"/>
      <c r="R440" s="119"/>
      <c r="S440" s="128"/>
      <c r="T440" s="145"/>
    </row>
    <row r="441" spans="1:20" ht="68.25" customHeight="1" x14ac:dyDescent="0.25">
      <c r="A441" s="110"/>
      <c r="B441" s="127" t="s">
        <v>356</v>
      </c>
      <c r="D441" s="124" t="s">
        <v>346</v>
      </c>
      <c r="E441" s="129" t="s">
        <v>0</v>
      </c>
      <c r="F441" s="119">
        <v>11.122999999999999</v>
      </c>
      <c r="G441" s="119">
        <v>7.2510000000000003</v>
      </c>
      <c r="H441" s="119">
        <v>9.14</v>
      </c>
      <c r="I441" s="119">
        <v>12.582000000000001</v>
      </c>
      <c r="J441" s="119">
        <v>7.1609999999999996</v>
      </c>
      <c r="K441" s="119">
        <v>8.5670000000000002</v>
      </c>
      <c r="L441" s="119">
        <v>8.4920000000000009</v>
      </c>
      <c r="M441" s="119">
        <v>4.9669999999999996</v>
      </c>
      <c r="N441" s="119">
        <v>5.6890000000000001</v>
      </c>
      <c r="O441" s="119">
        <v>4.1749999999999998</v>
      </c>
      <c r="P441" s="119">
        <v>4.5439999999999996</v>
      </c>
      <c r="Q441" s="119">
        <v>7.7720000000000002</v>
      </c>
      <c r="R441" s="119">
        <f>SUM(F441:Q441)</f>
        <v>91.463000000000008</v>
      </c>
      <c r="S441" s="128">
        <f>R441/12</f>
        <v>7.6219166666666673</v>
      </c>
      <c r="T441" s="119">
        <f>MAX(F441:Q441)</f>
        <v>12.582000000000001</v>
      </c>
    </row>
    <row r="442" spans="1:20" ht="33" customHeight="1" x14ac:dyDescent="0.25">
      <c r="A442" s="110"/>
      <c r="B442" s="127"/>
      <c r="D442" s="124" t="s">
        <v>345</v>
      </c>
      <c r="E442" s="129"/>
      <c r="F442" s="119">
        <v>8.0809999999999995</v>
      </c>
      <c r="G442" s="119">
        <v>5.0359999999999996</v>
      </c>
      <c r="H442" s="119">
        <v>4.05</v>
      </c>
      <c r="I442" s="119">
        <v>4.58</v>
      </c>
      <c r="J442" s="119">
        <v>0.14399999999999999</v>
      </c>
      <c r="K442" s="119">
        <v>0.14399999999999999</v>
      </c>
      <c r="L442" s="119">
        <v>0</v>
      </c>
      <c r="M442" s="119">
        <v>0</v>
      </c>
      <c r="N442" s="119">
        <v>0</v>
      </c>
      <c r="O442" s="119">
        <v>0</v>
      </c>
      <c r="P442" s="119">
        <v>0</v>
      </c>
      <c r="Q442" s="119">
        <v>0</v>
      </c>
      <c r="R442" s="119">
        <f>SUM(F442:Q442)</f>
        <v>22.034999999999997</v>
      </c>
      <c r="S442" s="128">
        <f>R442/12</f>
        <v>1.8362499999999997</v>
      </c>
      <c r="T442" s="119">
        <f>MAX(F442:Q442)</f>
        <v>8.0809999999999995</v>
      </c>
    </row>
    <row r="443" spans="1:20" ht="33" customHeight="1" x14ac:dyDescent="0.25">
      <c r="A443" s="110"/>
      <c r="B443" s="132"/>
      <c r="D443" s="124" t="s">
        <v>536</v>
      </c>
      <c r="E443" s="129"/>
      <c r="F443" s="119">
        <v>0</v>
      </c>
      <c r="G443" s="119">
        <v>0</v>
      </c>
      <c r="H443" s="119">
        <v>0</v>
      </c>
      <c r="I443" s="119">
        <v>0</v>
      </c>
      <c r="J443" s="119">
        <v>0</v>
      </c>
      <c r="K443" s="119">
        <v>0</v>
      </c>
      <c r="L443" s="119">
        <v>0</v>
      </c>
      <c r="M443" s="119">
        <v>0</v>
      </c>
      <c r="N443" s="119">
        <v>0</v>
      </c>
      <c r="O443" s="119">
        <v>0</v>
      </c>
      <c r="P443" s="119">
        <v>0</v>
      </c>
      <c r="Q443" s="119">
        <v>0</v>
      </c>
      <c r="R443" s="119">
        <f>SUM(F443:Q443)</f>
        <v>0</v>
      </c>
      <c r="S443" s="128">
        <f>R443/12</f>
        <v>0</v>
      </c>
      <c r="T443" s="119">
        <f>MAX(F443:Q443)</f>
        <v>0</v>
      </c>
    </row>
    <row r="444" spans="1:20" ht="33" customHeight="1" x14ac:dyDescent="0.25">
      <c r="A444" s="110"/>
      <c r="B444" s="132" t="s">
        <v>391</v>
      </c>
      <c r="D444" s="123"/>
      <c r="E444" s="140"/>
      <c r="F444" s="119"/>
      <c r="G444" s="119"/>
      <c r="H444" s="119"/>
      <c r="I444" s="119"/>
      <c r="J444" s="119"/>
      <c r="K444" s="119"/>
      <c r="L444" s="119"/>
      <c r="M444" s="119"/>
      <c r="N444" s="119"/>
      <c r="O444" s="119"/>
      <c r="P444" s="119"/>
      <c r="Q444" s="119"/>
      <c r="R444" s="119"/>
      <c r="S444" s="128"/>
      <c r="T444" s="145"/>
    </row>
    <row r="445" spans="1:20" ht="45.75" customHeight="1" x14ac:dyDescent="0.25">
      <c r="A445" s="110"/>
      <c r="B445" s="136" t="s">
        <v>356</v>
      </c>
      <c r="D445" s="124" t="s">
        <v>346</v>
      </c>
      <c r="E445" s="129" t="s">
        <v>0</v>
      </c>
      <c r="F445" s="119">
        <v>3.1E-2</v>
      </c>
      <c r="G445" s="119">
        <v>0.03</v>
      </c>
      <c r="H445" s="119">
        <v>0</v>
      </c>
      <c r="I445" s="119">
        <v>7.8E-2</v>
      </c>
      <c r="J445" s="119">
        <v>5.5E-2</v>
      </c>
      <c r="K445" s="119">
        <v>0.08</v>
      </c>
      <c r="L445" s="119">
        <v>8.5999999999999993E-2</v>
      </c>
      <c r="M445" s="119">
        <v>1.7000000000000001E-2</v>
      </c>
      <c r="N445" s="119">
        <v>3.3000000000000002E-2</v>
      </c>
      <c r="O445" s="119">
        <v>5.0999999999999997E-2</v>
      </c>
      <c r="P445" s="119">
        <v>8.2000000000000003E-2</v>
      </c>
      <c r="Q445" s="119">
        <v>5.8999999999999997E-2</v>
      </c>
      <c r="R445" s="119">
        <f>SUM(F445:Q445)</f>
        <v>0.60200000000000009</v>
      </c>
      <c r="S445" s="128">
        <f>R445/12</f>
        <v>5.0166666666666672E-2</v>
      </c>
      <c r="T445" s="119">
        <f>MAX(F445:Q445)</f>
        <v>8.5999999999999993E-2</v>
      </c>
    </row>
    <row r="446" spans="1:20" ht="33" customHeight="1" x14ac:dyDescent="0.25">
      <c r="A446" s="110"/>
      <c r="B446" s="127"/>
      <c r="D446" s="124" t="s">
        <v>345</v>
      </c>
      <c r="E446" s="129"/>
      <c r="F446" s="119">
        <v>0</v>
      </c>
      <c r="G446" s="119">
        <v>6.9000000000000006E-2</v>
      </c>
      <c r="H446" s="131">
        <v>0</v>
      </c>
      <c r="I446" s="119">
        <v>3.7999999999999999E-2</v>
      </c>
      <c r="J446" s="119">
        <v>0.03</v>
      </c>
      <c r="K446" s="119">
        <v>0.03</v>
      </c>
      <c r="L446" s="119">
        <v>0</v>
      </c>
      <c r="M446" s="119">
        <v>0</v>
      </c>
      <c r="N446" s="119">
        <v>0</v>
      </c>
      <c r="O446" s="119">
        <v>0</v>
      </c>
      <c r="P446" s="119">
        <v>0</v>
      </c>
      <c r="Q446" s="119">
        <v>0</v>
      </c>
      <c r="R446" s="119">
        <f>SUM(F446:Q446)</f>
        <v>0.16700000000000001</v>
      </c>
      <c r="S446" s="128">
        <f>R446/12</f>
        <v>1.3916666666666667E-2</v>
      </c>
      <c r="T446" s="119">
        <f>MAX(F446:Q446)</f>
        <v>6.9000000000000006E-2</v>
      </c>
    </row>
    <row r="447" spans="1:20" ht="33" customHeight="1" x14ac:dyDescent="0.25">
      <c r="A447" s="110"/>
      <c r="B447" s="132"/>
      <c r="D447" s="124" t="s">
        <v>536</v>
      </c>
      <c r="E447" s="129"/>
      <c r="F447" s="119">
        <v>0</v>
      </c>
      <c r="G447" s="119">
        <v>0</v>
      </c>
      <c r="H447" s="119">
        <v>0</v>
      </c>
      <c r="I447" s="119">
        <v>0</v>
      </c>
      <c r="J447" s="119">
        <v>0</v>
      </c>
      <c r="K447" s="119">
        <v>0</v>
      </c>
      <c r="L447" s="119">
        <v>0</v>
      </c>
      <c r="M447" s="119">
        <v>0</v>
      </c>
      <c r="N447" s="119">
        <v>0</v>
      </c>
      <c r="O447" s="119">
        <v>0</v>
      </c>
      <c r="P447" s="119">
        <v>0</v>
      </c>
      <c r="Q447" s="119">
        <v>0</v>
      </c>
      <c r="R447" s="119">
        <f>SUM(F447:Q447)</f>
        <v>0</v>
      </c>
      <c r="S447" s="128">
        <f>R447/12</f>
        <v>0</v>
      </c>
      <c r="T447" s="119">
        <f>MAX(F447:Q447)</f>
        <v>0</v>
      </c>
    </row>
    <row r="448" spans="1:20" ht="48" customHeight="1" x14ac:dyDescent="0.25">
      <c r="A448" s="110"/>
      <c r="B448" s="127" t="s">
        <v>390</v>
      </c>
      <c r="D448" s="123"/>
      <c r="E448" s="140"/>
      <c r="F448" s="119"/>
      <c r="G448" s="119"/>
      <c r="H448" s="119"/>
      <c r="I448" s="119"/>
      <c r="J448" s="119"/>
      <c r="K448" s="119"/>
      <c r="L448" s="119"/>
      <c r="M448" s="119"/>
      <c r="N448" s="119"/>
      <c r="O448" s="119"/>
      <c r="P448" s="119"/>
      <c r="Q448" s="119"/>
      <c r="R448" s="119"/>
      <c r="S448" s="128"/>
      <c r="T448" s="133"/>
    </row>
    <row r="449" spans="1:20" ht="53.25" customHeight="1" x14ac:dyDescent="0.25">
      <c r="A449" s="110"/>
      <c r="B449" s="127" t="s">
        <v>356</v>
      </c>
      <c r="D449" s="124" t="s">
        <v>346</v>
      </c>
      <c r="E449" s="129" t="s">
        <v>0</v>
      </c>
      <c r="F449" s="119">
        <v>17.798999999999999</v>
      </c>
      <c r="G449" s="119">
        <v>11.561999999999999</v>
      </c>
      <c r="H449" s="119">
        <v>15.85</v>
      </c>
      <c r="I449" s="119">
        <v>11.561999999999999</v>
      </c>
      <c r="J449" s="119">
        <v>19.11</v>
      </c>
      <c r="K449" s="119">
        <v>8.3510000000000009</v>
      </c>
      <c r="L449" s="119">
        <v>10.066000000000001</v>
      </c>
      <c r="M449" s="119">
        <v>15.472</v>
      </c>
      <c r="N449" s="119">
        <v>16.780999999999999</v>
      </c>
      <c r="O449" s="119">
        <v>11.52</v>
      </c>
      <c r="P449" s="119">
        <v>9.7460000000000004</v>
      </c>
      <c r="Q449" s="119">
        <v>10.051</v>
      </c>
      <c r="R449" s="119">
        <f>SUM(F449:Q449)</f>
        <v>157.87</v>
      </c>
      <c r="S449" s="128">
        <f>R449/12</f>
        <v>13.155833333333334</v>
      </c>
      <c r="T449" s="119">
        <f>MAX(F449:Q449)</f>
        <v>19.11</v>
      </c>
    </row>
    <row r="450" spans="1:20" ht="33" customHeight="1" x14ac:dyDescent="0.25">
      <c r="A450" s="110"/>
      <c r="B450" s="127"/>
      <c r="D450" s="124" t="s">
        <v>345</v>
      </c>
      <c r="E450" s="129"/>
      <c r="F450" s="119">
        <v>9.1869999999999994</v>
      </c>
      <c r="G450" s="119">
        <v>11.779</v>
      </c>
      <c r="H450" s="119">
        <v>9.83</v>
      </c>
      <c r="I450" s="119">
        <v>11.888999999999999</v>
      </c>
      <c r="J450" s="119">
        <v>16.731999999999999</v>
      </c>
      <c r="K450" s="119">
        <v>16.731999999999999</v>
      </c>
      <c r="L450" s="119">
        <v>0</v>
      </c>
      <c r="M450" s="119">
        <v>0</v>
      </c>
      <c r="N450" s="119">
        <v>0</v>
      </c>
      <c r="O450" s="119">
        <v>0</v>
      </c>
      <c r="P450" s="119">
        <v>0</v>
      </c>
      <c r="Q450" s="119">
        <v>0</v>
      </c>
      <c r="R450" s="119">
        <f>SUM(F450:Q450)</f>
        <v>76.149000000000001</v>
      </c>
      <c r="S450" s="128">
        <f>R450/12</f>
        <v>6.3457499999999998</v>
      </c>
      <c r="T450" s="119">
        <f>MAX(F450:Q450)</f>
        <v>16.731999999999999</v>
      </c>
    </row>
    <row r="451" spans="1:20" ht="33" customHeight="1" x14ac:dyDescent="0.25">
      <c r="A451" s="110"/>
      <c r="B451" s="132"/>
      <c r="D451" s="124" t="s">
        <v>536</v>
      </c>
      <c r="E451" s="129"/>
      <c r="F451" s="119">
        <v>0</v>
      </c>
      <c r="G451" s="119">
        <v>0</v>
      </c>
      <c r="H451" s="119">
        <v>0</v>
      </c>
      <c r="I451" s="119">
        <v>0</v>
      </c>
      <c r="J451" s="119">
        <v>0</v>
      </c>
      <c r="K451" s="119">
        <v>0</v>
      </c>
      <c r="L451" s="119">
        <v>0</v>
      </c>
      <c r="M451" s="119">
        <v>0</v>
      </c>
      <c r="N451" s="119">
        <v>0</v>
      </c>
      <c r="O451" s="119">
        <v>0</v>
      </c>
      <c r="P451" s="119">
        <v>0</v>
      </c>
      <c r="Q451" s="119">
        <v>0</v>
      </c>
      <c r="R451" s="119">
        <f>SUM(F451:Q451)</f>
        <v>0</v>
      </c>
      <c r="S451" s="128">
        <f>R451/12</f>
        <v>0</v>
      </c>
      <c r="T451" s="119">
        <f>MAX(F451:Q451)</f>
        <v>0</v>
      </c>
    </row>
    <row r="452" spans="1:20" ht="55.5" customHeight="1" x14ac:dyDescent="0.25">
      <c r="A452" s="110"/>
      <c r="B452" s="132" t="s">
        <v>389</v>
      </c>
      <c r="D452" s="123"/>
      <c r="E452" s="140"/>
      <c r="F452" s="119"/>
      <c r="G452" s="119"/>
      <c r="H452" s="119"/>
      <c r="I452" s="119"/>
      <c r="J452" s="119"/>
      <c r="K452" s="119"/>
      <c r="L452" s="119"/>
      <c r="M452" s="119"/>
      <c r="N452" s="119"/>
      <c r="O452" s="119"/>
      <c r="P452" s="119"/>
      <c r="Q452" s="119"/>
      <c r="R452" s="119"/>
      <c r="S452" s="128"/>
      <c r="T452" s="133"/>
    </row>
    <row r="453" spans="1:20" ht="51" customHeight="1" x14ac:dyDescent="0.25">
      <c r="A453" s="110"/>
      <c r="B453" s="127" t="s">
        <v>356</v>
      </c>
      <c r="D453" s="124" t="s">
        <v>346</v>
      </c>
      <c r="E453" s="129" t="s">
        <v>0</v>
      </c>
      <c r="F453" s="119">
        <v>9.1999999999999998E-2</v>
      </c>
      <c r="G453" s="119">
        <v>0.12</v>
      </c>
      <c r="H453" s="119">
        <v>0.12</v>
      </c>
      <c r="I453" s="119">
        <v>6.4000000000000001E-2</v>
      </c>
      <c r="J453" s="119">
        <v>5.3999999999999999E-2</v>
      </c>
      <c r="K453" s="119">
        <v>6.6000000000000003E-2</v>
      </c>
      <c r="L453" s="119">
        <v>6.3E-2</v>
      </c>
      <c r="M453" s="119">
        <v>0.187</v>
      </c>
      <c r="N453" s="119">
        <v>0.109</v>
      </c>
      <c r="O453" s="119">
        <v>4.2000000000000003E-2</v>
      </c>
      <c r="P453" s="119">
        <v>4.7E-2</v>
      </c>
      <c r="Q453" s="119">
        <v>4.9000000000000002E-2</v>
      </c>
      <c r="R453" s="119">
        <f>SUM(F453:Q453)</f>
        <v>1.0130000000000001</v>
      </c>
      <c r="S453" s="128">
        <f>R453/12</f>
        <v>8.4416666666666682E-2</v>
      </c>
      <c r="T453" s="133">
        <f>MAX(F453:Q453)</f>
        <v>0.187</v>
      </c>
    </row>
    <row r="454" spans="1:20" ht="33" customHeight="1" x14ac:dyDescent="0.25">
      <c r="A454" s="110"/>
      <c r="B454" s="127"/>
      <c r="D454" s="124" t="s">
        <v>345</v>
      </c>
      <c r="E454" s="129"/>
      <c r="F454" s="119">
        <v>0.254</v>
      </c>
      <c r="G454" s="119">
        <v>0.14099999999999999</v>
      </c>
      <c r="H454" s="119">
        <v>0.19</v>
      </c>
      <c r="I454" s="119">
        <v>3.3000000000000002E-2</v>
      </c>
      <c r="J454" s="119">
        <v>3.7999999999999999E-2</v>
      </c>
      <c r="K454" s="119">
        <v>3.7999999999999999E-2</v>
      </c>
      <c r="L454" s="119">
        <v>0</v>
      </c>
      <c r="M454" s="119">
        <v>0</v>
      </c>
      <c r="N454" s="119">
        <v>0</v>
      </c>
      <c r="O454" s="119">
        <v>0</v>
      </c>
      <c r="P454" s="119">
        <v>0</v>
      </c>
      <c r="Q454" s="119">
        <v>0</v>
      </c>
      <c r="R454" s="119">
        <f>SUM(F454:Q454)</f>
        <v>0.69400000000000006</v>
      </c>
      <c r="S454" s="128">
        <f>R454/12</f>
        <v>5.7833333333333341E-2</v>
      </c>
      <c r="T454" s="133">
        <f>MAX(F454:Q454)</f>
        <v>0.254</v>
      </c>
    </row>
    <row r="455" spans="1:20" ht="33" customHeight="1" x14ac:dyDescent="0.25">
      <c r="A455" s="110"/>
      <c r="B455" s="132"/>
      <c r="D455" s="124" t="s">
        <v>536</v>
      </c>
      <c r="E455" s="129"/>
      <c r="F455" s="119">
        <v>0</v>
      </c>
      <c r="G455" s="119">
        <v>0</v>
      </c>
      <c r="H455" s="119">
        <v>0</v>
      </c>
      <c r="I455" s="119">
        <v>0</v>
      </c>
      <c r="J455" s="119">
        <v>0</v>
      </c>
      <c r="K455" s="119">
        <v>0</v>
      </c>
      <c r="L455" s="119">
        <v>0</v>
      </c>
      <c r="M455" s="119">
        <v>0</v>
      </c>
      <c r="N455" s="119">
        <v>0</v>
      </c>
      <c r="O455" s="119">
        <v>0</v>
      </c>
      <c r="P455" s="119">
        <v>0</v>
      </c>
      <c r="Q455" s="119">
        <v>0</v>
      </c>
      <c r="R455" s="119">
        <v>0</v>
      </c>
      <c r="S455" s="128">
        <f>R455/12</f>
        <v>0</v>
      </c>
      <c r="T455" s="119">
        <f>MAX(F455:Q455)</f>
        <v>0</v>
      </c>
    </row>
    <row r="456" spans="1:20" ht="21.75" customHeight="1" x14ac:dyDescent="0.25">
      <c r="A456" s="110"/>
      <c r="B456" s="132"/>
      <c r="D456" s="135"/>
      <c r="E456" s="134"/>
      <c r="F456" s="119"/>
      <c r="G456" s="119"/>
      <c r="H456" s="119"/>
      <c r="I456" s="119"/>
      <c r="J456" s="119"/>
      <c r="K456" s="119"/>
      <c r="L456" s="119"/>
      <c r="M456" s="119"/>
      <c r="N456" s="119"/>
      <c r="O456" s="119"/>
      <c r="P456" s="119"/>
      <c r="Q456" s="119"/>
      <c r="R456" s="119"/>
      <c r="S456" s="128"/>
      <c r="T456" s="119"/>
    </row>
    <row r="457" spans="1:20" ht="33" customHeight="1" x14ac:dyDescent="0.25">
      <c r="A457" s="110"/>
      <c r="B457" s="132" t="s">
        <v>388</v>
      </c>
      <c r="D457" s="123"/>
      <c r="E457" s="140"/>
      <c r="F457" s="119"/>
      <c r="G457" s="119"/>
      <c r="H457" s="119"/>
      <c r="I457" s="119"/>
      <c r="J457" s="119"/>
      <c r="K457" s="119"/>
      <c r="L457" s="119"/>
      <c r="M457" s="119"/>
      <c r="N457" s="119"/>
      <c r="O457" s="119"/>
      <c r="P457" s="119"/>
      <c r="Q457" s="119"/>
      <c r="R457" s="119"/>
      <c r="S457" s="128"/>
      <c r="T457" s="133"/>
    </row>
    <row r="458" spans="1:20" ht="39" customHeight="1" x14ac:dyDescent="0.25">
      <c r="A458" s="110"/>
      <c r="B458" s="136" t="s">
        <v>356</v>
      </c>
      <c r="D458" s="124" t="s">
        <v>346</v>
      </c>
      <c r="E458" s="129" t="s">
        <v>0</v>
      </c>
      <c r="F458" s="119">
        <v>0</v>
      </c>
      <c r="G458" s="119">
        <v>0</v>
      </c>
      <c r="H458" s="119">
        <v>0</v>
      </c>
      <c r="I458" s="119">
        <v>0.16500000000000001</v>
      </c>
      <c r="J458" s="119">
        <v>1.2E-2</v>
      </c>
      <c r="K458" s="119">
        <v>0</v>
      </c>
      <c r="L458" s="119">
        <v>0.20200000000000001</v>
      </c>
      <c r="M458" s="119">
        <v>0.30099999999999999</v>
      </c>
      <c r="N458" s="119">
        <v>0.60799999999999998</v>
      </c>
      <c r="O458" s="119">
        <v>0.40200000000000002</v>
      </c>
      <c r="P458" s="119">
        <v>0.67300000000000004</v>
      </c>
      <c r="Q458" s="119">
        <v>0.88800000000000001</v>
      </c>
      <c r="R458" s="119">
        <f>SUM(F458:Q458)</f>
        <v>3.2509999999999999</v>
      </c>
      <c r="S458" s="128">
        <f>R458/12</f>
        <v>0.27091666666666664</v>
      </c>
      <c r="T458" s="119">
        <f>MAX(F458:Q458)</f>
        <v>0.88800000000000001</v>
      </c>
    </row>
    <row r="459" spans="1:20" ht="33" customHeight="1" x14ac:dyDescent="0.25">
      <c r="A459" s="110"/>
      <c r="B459" s="127"/>
      <c r="D459" s="124" t="s">
        <v>345</v>
      </c>
      <c r="E459" s="129"/>
      <c r="F459" s="119">
        <v>0</v>
      </c>
      <c r="G459" s="119">
        <v>0.41199999999999998</v>
      </c>
      <c r="H459" s="119">
        <v>0.41</v>
      </c>
      <c r="I459" s="119">
        <v>0.34</v>
      </c>
      <c r="J459" s="119">
        <v>0</v>
      </c>
      <c r="K459" s="119">
        <v>0</v>
      </c>
      <c r="L459" s="119">
        <v>0</v>
      </c>
      <c r="M459" s="119">
        <v>0</v>
      </c>
      <c r="N459" s="119">
        <v>0</v>
      </c>
      <c r="O459" s="119"/>
      <c r="P459" s="119"/>
      <c r="Q459" s="119"/>
      <c r="R459" s="119">
        <f>SUM(F459:Q459)</f>
        <v>1.1619999999999999</v>
      </c>
      <c r="S459" s="128">
        <f>R459/12</f>
        <v>9.6833333333333327E-2</v>
      </c>
      <c r="T459" s="119">
        <f>MAX(F459:Q459)</f>
        <v>0.41199999999999998</v>
      </c>
    </row>
    <row r="460" spans="1:20" ht="33" customHeight="1" x14ac:dyDescent="0.25">
      <c r="A460" s="110"/>
      <c r="B460" s="132"/>
      <c r="D460" s="124" t="s">
        <v>536</v>
      </c>
      <c r="E460" s="129"/>
      <c r="F460" s="119">
        <v>0</v>
      </c>
      <c r="G460" s="119">
        <v>0</v>
      </c>
      <c r="H460" s="119">
        <v>0</v>
      </c>
      <c r="I460" s="119">
        <v>0</v>
      </c>
      <c r="J460" s="119">
        <v>0</v>
      </c>
      <c r="K460" s="119">
        <v>0</v>
      </c>
      <c r="L460" s="119">
        <v>0</v>
      </c>
      <c r="M460" s="119">
        <v>0</v>
      </c>
      <c r="N460" s="119">
        <v>0</v>
      </c>
      <c r="O460" s="119">
        <v>0</v>
      </c>
      <c r="P460" s="119">
        <v>0</v>
      </c>
      <c r="Q460" s="119">
        <v>0</v>
      </c>
      <c r="R460" s="119">
        <f>SUM(F460:Q460)</f>
        <v>0</v>
      </c>
      <c r="S460" s="128">
        <f>R460/12</f>
        <v>0</v>
      </c>
      <c r="T460" s="119">
        <f>MAX(F460:Q460)</f>
        <v>0</v>
      </c>
    </row>
    <row r="461" spans="1:20" ht="33" customHeight="1" x14ac:dyDescent="0.25">
      <c r="A461" s="110"/>
      <c r="B461" s="127"/>
      <c r="D461" s="144"/>
      <c r="E461" s="137"/>
      <c r="F461" s="119"/>
      <c r="G461" s="119"/>
      <c r="H461" s="119"/>
      <c r="I461" s="119"/>
      <c r="J461" s="119"/>
      <c r="K461" s="119"/>
      <c r="L461" s="119"/>
      <c r="M461" s="119"/>
      <c r="N461" s="119"/>
      <c r="O461" s="119"/>
      <c r="P461" s="119"/>
      <c r="Q461" s="119"/>
      <c r="R461" s="119"/>
      <c r="S461" s="128"/>
      <c r="T461" s="133"/>
    </row>
    <row r="462" spans="1:20" ht="51.75" customHeight="1" x14ac:dyDescent="0.25">
      <c r="A462" s="110"/>
      <c r="B462" s="127" t="s">
        <v>387</v>
      </c>
      <c r="D462" s="123"/>
      <c r="E462" s="140"/>
      <c r="F462" s="119"/>
      <c r="G462" s="119"/>
      <c r="H462" s="119"/>
      <c r="I462" s="119"/>
      <c r="J462" s="119"/>
      <c r="K462" s="119"/>
      <c r="L462" s="119"/>
      <c r="M462" s="119"/>
      <c r="N462" s="119"/>
      <c r="O462" s="119"/>
      <c r="P462" s="119"/>
      <c r="Q462" s="119"/>
      <c r="R462" s="119"/>
      <c r="S462" s="128"/>
      <c r="T462" s="133"/>
    </row>
    <row r="463" spans="1:20" ht="44.25" customHeight="1" x14ac:dyDescent="0.25">
      <c r="A463" s="110"/>
      <c r="B463" s="127" t="s">
        <v>358</v>
      </c>
      <c r="D463" s="124" t="s">
        <v>346</v>
      </c>
      <c r="E463" s="129" t="s">
        <v>0</v>
      </c>
      <c r="F463" s="119">
        <v>1.357</v>
      </c>
      <c r="G463" s="119">
        <v>2.0190000000000001</v>
      </c>
      <c r="H463" s="119">
        <v>3.52</v>
      </c>
      <c r="I463" s="119">
        <v>3.82</v>
      </c>
      <c r="J463" s="119">
        <v>2.4550000000000001</v>
      </c>
      <c r="K463" s="119">
        <v>2.3969999999999998</v>
      </c>
      <c r="L463" s="119">
        <v>2.3119999999999998</v>
      </c>
      <c r="M463" s="119">
        <v>2.0249999999999999</v>
      </c>
      <c r="N463" s="119">
        <v>2.2629999999999999</v>
      </c>
      <c r="O463" s="119">
        <v>2.5259999999999998</v>
      </c>
      <c r="P463" s="119">
        <v>2.8839999999999999</v>
      </c>
      <c r="Q463" s="119">
        <v>2.5760000000000001</v>
      </c>
      <c r="R463" s="119">
        <f>SUM(F463:Q463)</f>
        <v>30.154</v>
      </c>
      <c r="S463" s="128">
        <f>R463/12</f>
        <v>2.5128333333333335</v>
      </c>
      <c r="T463" s="119">
        <f>MAX(F463:Q463)</f>
        <v>3.82</v>
      </c>
    </row>
    <row r="464" spans="1:20" ht="33" customHeight="1" x14ac:dyDescent="0.25">
      <c r="A464" s="110"/>
      <c r="B464" s="127"/>
      <c r="D464" s="124" t="s">
        <v>345</v>
      </c>
      <c r="E464" s="129"/>
      <c r="F464" s="119">
        <v>4.069</v>
      </c>
      <c r="G464" s="119">
        <v>3.657</v>
      </c>
      <c r="H464" s="119">
        <v>3.97</v>
      </c>
      <c r="I464" s="119">
        <v>3.6579999999999999</v>
      </c>
      <c r="J464" s="119">
        <v>3.63</v>
      </c>
      <c r="K464" s="119">
        <v>3.63</v>
      </c>
      <c r="L464" s="119">
        <v>0</v>
      </c>
      <c r="M464" s="119">
        <v>0</v>
      </c>
      <c r="N464" s="119">
        <v>0</v>
      </c>
      <c r="O464" s="119">
        <v>0</v>
      </c>
      <c r="P464" s="119">
        <v>0</v>
      </c>
      <c r="Q464" s="119">
        <v>0</v>
      </c>
      <c r="R464" s="119">
        <f>SUM(F464:Q464)</f>
        <v>22.613999999999997</v>
      </c>
      <c r="S464" s="128">
        <f>R464/12</f>
        <v>1.8844999999999998</v>
      </c>
      <c r="T464" s="119">
        <f>MAX(F464:Q464)</f>
        <v>4.069</v>
      </c>
    </row>
    <row r="465" spans="1:20" ht="33" customHeight="1" x14ac:dyDescent="0.25">
      <c r="A465" s="110"/>
      <c r="B465" s="132"/>
      <c r="D465" s="124" t="s">
        <v>536</v>
      </c>
      <c r="E465" s="129"/>
      <c r="F465" s="119">
        <v>0</v>
      </c>
      <c r="G465" s="119">
        <v>0</v>
      </c>
      <c r="H465" s="119">
        <v>0</v>
      </c>
      <c r="I465" s="119">
        <v>0</v>
      </c>
      <c r="J465" s="119">
        <v>0</v>
      </c>
      <c r="K465" s="119">
        <v>0</v>
      </c>
      <c r="L465" s="119">
        <v>0</v>
      </c>
      <c r="M465" s="119">
        <v>0</v>
      </c>
      <c r="N465" s="119">
        <v>0</v>
      </c>
      <c r="O465" s="119">
        <v>0</v>
      </c>
      <c r="P465" s="119">
        <v>0</v>
      </c>
      <c r="Q465" s="119">
        <v>0</v>
      </c>
      <c r="R465" s="119">
        <f>SUM(F465:Q465)</f>
        <v>0</v>
      </c>
      <c r="S465" s="128">
        <f>R465/12</f>
        <v>0</v>
      </c>
      <c r="T465" s="119">
        <f>MAX(F465:Q465)</f>
        <v>0</v>
      </c>
    </row>
    <row r="466" spans="1:20" ht="33" customHeight="1" x14ac:dyDescent="0.25">
      <c r="A466" s="110"/>
      <c r="B466" s="127"/>
      <c r="D466" s="144"/>
      <c r="E466" s="137"/>
      <c r="F466" s="119"/>
      <c r="G466" s="119"/>
      <c r="H466" s="119"/>
      <c r="I466" s="119"/>
      <c r="J466" s="119"/>
      <c r="K466" s="119"/>
      <c r="L466" s="119"/>
      <c r="M466" s="119"/>
      <c r="N466" s="119"/>
      <c r="O466" s="119"/>
      <c r="P466" s="119"/>
      <c r="Q466" s="119"/>
      <c r="R466" s="119"/>
      <c r="S466" s="128"/>
      <c r="T466" s="133"/>
    </row>
    <row r="467" spans="1:20" ht="33" customHeight="1" x14ac:dyDescent="0.25">
      <c r="A467" s="110"/>
      <c r="B467" s="127" t="s">
        <v>386</v>
      </c>
      <c r="D467" s="123"/>
      <c r="E467" s="140"/>
      <c r="F467" s="119"/>
      <c r="G467" s="119"/>
      <c r="H467" s="119"/>
      <c r="I467" s="119"/>
      <c r="J467" s="119"/>
      <c r="K467" s="119"/>
      <c r="L467" s="119"/>
      <c r="M467" s="119"/>
      <c r="N467" s="119"/>
      <c r="O467" s="119"/>
      <c r="P467" s="119"/>
      <c r="Q467" s="119"/>
      <c r="R467" s="119"/>
      <c r="S467" s="128"/>
      <c r="T467" s="133"/>
    </row>
    <row r="468" spans="1:20" ht="33" customHeight="1" x14ac:dyDescent="0.25">
      <c r="A468" s="110"/>
      <c r="B468" s="127" t="s">
        <v>358</v>
      </c>
      <c r="D468" s="124" t="s">
        <v>346</v>
      </c>
      <c r="E468" s="129" t="s">
        <v>0</v>
      </c>
      <c r="F468" s="119">
        <v>0</v>
      </c>
      <c r="G468" s="119">
        <v>0</v>
      </c>
      <c r="H468" s="119">
        <v>0</v>
      </c>
      <c r="I468" s="119">
        <v>0</v>
      </c>
      <c r="J468" s="119">
        <v>0</v>
      </c>
      <c r="K468" s="119">
        <v>0</v>
      </c>
      <c r="L468" s="119">
        <v>0</v>
      </c>
      <c r="M468" s="119">
        <v>0</v>
      </c>
      <c r="N468" s="119">
        <v>0</v>
      </c>
      <c r="O468" s="119">
        <v>0</v>
      </c>
      <c r="P468" s="119">
        <v>0</v>
      </c>
      <c r="Q468" s="119">
        <v>0</v>
      </c>
      <c r="R468" s="119">
        <f>SUM(F468:Q468)</f>
        <v>0</v>
      </c>
      <c r="S468" s="128">
        <f>R468/12</f>
        <v>0</v>
      </c>
      <c r="T468" s="119">
        <f>MAX(F468:Q468)</f>
        <v>0</v>
      </c>
    </row>
    <row r="469" spans="1:20" ht="33" customHeight="1" x14ac:dyDescent="0.25">
      <c r="A469" s="110"/>
      <c r="B469" s="127"/>
      <c r="D469" s="124" t="s">
        <v>345</v>
      </c>
      <c r="E469" s="129"/>
      <c r="F469" s="119">
        <v>0</v>
      </c>
      <c r="G469" s="119">
        <v>0</v>
      </c>
      <c r="H469" s="119">
        <v>0</v>
      </c>
      <c r="I469" s="119">
        <v>0</v>
      </c>
      <c r="J469" s="119">
        <v>0</v>
      </c>
      <c r="K469" s="119">
        <v>0</v>
      </c>
      <c r="L469" s="119">
        <v>0</v>
      </c>
      <c r="M469" s="119">
        <v>0</v>
      </c>
      <c r="N469" s="119">
        <v>0</v>
      </c>
      <c r="O469" s="119">
        <v>0</v>
      </c>
      <c r="P469" s="119">
        <v>0</v>
      </c>
      <c r="Q469" s="119">
        <v>0</v>
      </c>
      <c r="R469" s="119">
        <f>SUM(F469:Q469)</f>
        <v>0</v>
      </c>
      <c r="S469" s="128">
        <f>R469/12</f>
        <v>0</v>
      </c>
      <c r="T469" s="119">
        <f>MAX(F469:Q469)</f>
        <v>0</v>
      </c>
    </row>
    <row r="470" spans="1:20" ht="33" customHeight="1" x14ac:dyDescent="0.25">
      <c r="A470" s="110"/>
      <c r="B470" s="132"/>
      <c r="D470" s="124" t="s">
        <v>536</v>
      </c>
      <c r="E470" s="129"/>
      <c r="F470" s="119">
        <v>0</v>
      </c>
      <c r="G470" s="119">
        <v>0</v>
      </c>
      <c r="H470" s="119">
        <v>0</v>
      </c>
      <c r="I470" s="119">
        <v>0</v>
      </c>
      <c r="J470" s="119">
        <v>0</v>
      </c>
      <c r="K470" s="119">
        <v>0</v>
      </c>
      <c r="L470" s="119">
        <v>0</v>
      </c>
      <c r="M470" s="119">
        <v>0</v>
      </c>
      <c r="N470" s="119">
        <v>0</v>
      </c>
      <c r="O470" s="119">
        <v>0</v>
      </c>
      <c r="P470" s="119">
        <v>0</v>
      </c>
      <c r="Q470" s="119">
        <v>0</v>
      </c>
      <c r="R470" s="119">
        <f>SUM(F470:Q470)</f>
        <v>0</v>
      </c>
      <c r="S470" s="128">
        <f>R470/12</f>
        <v>0</v>
      </c>
      <c r="T470" s="119">
        <f>MAX(F470:Q470)</f>
        <v>0</v>
      </c>
    </row>
    <row r="471" spans="1:20" ht="33" customHeight="1" x14ac:dyDescent="0.25">
      <c r="A471" s="110"/>
      <c r="B471" s="127" t="s">
        <v>385</v>
      </c>
      <c r="D471" s="143"/>
      <c r="E471" s="123"/>
      <c r="T471" s="111"/>
    </row>
    <row r="472" spans="1:20" ht="40.5" customHeight="1" x14ac:dyDescent="0.25">
      <c r="A472" s="110"/>
      <c r="B472" s="127" t="s">
        <v>358</v>
      </c>
      <c r="D472" s="124" t="s">
        <v>346</v>
      </c>
      <c r="E472" s="129" t="s">
        <v>0</v>
      </c>
      <c r="F472" s="119">
        <v>0.442</v>
      </c>
      <c r="G472" s="119">
        <v>0.61499999999999999</v>
      </c>
      <c r="H472" s="119">
        <v>0</v>
      </c>
      <c r="I472" s="119">
        <v>0.44</v>
      </c>
      <c r="J472" s="119">
        <v>0.436</v>
      </c>
      <c r="K472" s="119">
        <v>0.28399999999999997</v>
      </c>
      <c r="L472" s="119">
        <v>0.28799999999999998</v>
      </c>
      <c r="M472" s="119">
        <v>0.26800000000000002</v>
      </c>
      <c r="N472" s="119">
        <v>0.23899999999999999</v>
      </c>
      <c r="O472" s="119">
        <v>0.312</v>
      </c>
      <c r="P472" s="119">
        <v>0.25600000000000001</v>
      </c>
      <c r="Q472" s="119">
        <v>0</v>
      </c>
      <c r="R472" s="119">
        <f>SUM(F472:Q472)</f>
        <v>3.5799999999999992</v>
      </c>
      <c r="S472" s="128">
        <f>R472/12</f>
        <v>0.29833333333333328</v>
      </c>
      <c r="T472" s="119">
        <f>MAX(F473:Q473)</f>
        <v>0.40200000000000002</v>
      </c>
    </row>
    <row r="473" spans="1:20" ht="33" customHeight="1" x14ac:dyDescent="0.25">
      <c r="A473" s="110"/>
      <c r="B473" s="132"/>
      <c r="D473" s="124" t="s">
        <v>345</v>
      </c>
      <c r="E473" s="129"/>
      <c r="F473" s="119">
        <v>0.27400000000000002</v>
      </c>
      <c r="G473" s="119">
        <v>0.40200000000000002</v>
      </c>
      <c r="H473" s="119">
        <v>0.3</v>
      </c>
      <c r="I473" s="119">
        <v>0.16900000000000001</v>
      </c>
      <c r="J473" s="119">
        <v>0.16900000000000001</v>
      </c>
      <c r="K473" s="119">
        <v>0.16900000000000001</v>
      </c>
      <c r="L473" s="119">
        <v>0</v>
      </c>
      <c r="M473" s="119">
        <v>0</v>
      </c>
      <c r="N473" s="119">
        <v>0</v>
      </c>
      <c r="O473" s="119">
        <v>0</v>
      </c>
      <c r="P473" s="119">
        <v>0</v>
      </c>
      <c r="Q473" s="119">
        <v>0</v>
      </c>
      <c r="R473" s="119">
        <f>SUM(F473:Q473)</f>
        <v>1.4830000000000001</v>
      </c>
      <c r="S473" s="128">
        <f>R473/12</f>
        <v>0.12358333333333334</v>
      </c>
      <c r="T473" s="119">
        <f>MAX(F474:Q474)</f>
        <v>0</v>
      </c>
    </row>
    <row r="474" spans="1:20" ht="33" customHeight="1" x14ac:dyDescent="0.25">
      <c r="A474" s="110"/>
      <c r="D474" s="124" t="s">
        <v>536</v>
      </c>
      <c r="E474" s="129"/>
      <c r="F474" s="119">
        <v>0</v>
      </c>
      <c r="G474" s="119">
        <v>0</v>
      </c>
      <c r="H474" s="119">
        <v>0</v>
      </c>
      <c r="I474" s="119">
        <v>0</v>
      </c>
      <c r="J474" s="119">
        <v>0</v>
      </c>
      <c r="K474" s="119">
        <v>0</v>
      </c>
      <c r="L474" s="119">
        <v>0</v>
      </c>
      <c r="M474" s="119">
        <v>0</v>
      </c>
      <c r="N474" s="119">
        <v>0</v>
      </c>
      <c r="O474" s="119">
        <v>0</v>
      </c>
      <c r="P474" s="119">
        <v>0</v>
      </c>
      <c r="Q474" s="119">
        <v>0</v>
      </c>
      <c r="R474" s="119">
        <f>SUM(F474:Q474)</f>
        <v>0</v>
      </c>
      <c r="S474" s="128">
        <f>R474/12</f>
        <v>0</v>
      </c>
      <c r="T474" s="133">
        <f>MAX(F472:Q472)</f>
        <v>0.61499999999999999</v>
      </c>
    </row>
    <row r="475" spans="1:20" ht="60" customHeight="1" x14ac:dyDescent="0.25">
      <c r="A475" s="110"/>
      <c r="B475" s="127" t="s">
        <v>384</v>
      </c>
      <c r="D475" s="123"/>
      <c r="E475" s="129"/>
      <c r="F475" s="119"/>
      <c r="G475" s="119"/>
      <c r="H475" s="119"/>
      <c r="I475" s="119"/>
      <c r="J475" s="119"/>
      <c r="K475" s="119"/>
      <c r="L475" s="119"/>
      <c r="M475" s="119"/>
      <c r="N475" s="119"/>
      <c r="O475" s="119"/>
      <c r="P475" s="119"/>
      <c r="Q475" s="119"/>
      <c r="R475" s="119"/>
      <c r="S475" s="128"/>
      <c r="T475" s="133"/>
    </row>
    <row r="476" spans="1:20" ht="68.25" customHeight="1" x14ac:dyDescent="0.25">
      <c r="A476" s="110"/>
      <c r="B476" s="127" t="s">
        <v>356</v>
      </c>
      <c r="D476" s="124" t="s">
        <v>346</v>
      </c>
      <c r="E476" s="129" t="s">
        <v>0</v>
      </c>
      <c r="F476" s="119">
        <f t="shared" ref="F476:Q476" si="112">F472+F468+F463+F458+F453+F449+F445+F441+F437+F433+F429+F425+F421</f>
        <v>44.387999999999998</v>
      </c>
      <c r="G476" s="119">
        <f t="shared" si="112"/>
        <v>35.264000000000003</v>
      </c>
      <c r="H476" s="119">
        <f t="shared" si="112"/>
        <v>37.56</v>
      </c>
      <c r="I476" s="119">
        <f t="shared" si="112"/>
        <v>36.067999999999998</v>
      </c>
      <c r="J476" s="119">
        <f t="shared" si="112"/>
        <v>45.283000000000001</v>
      </c>
      <c r="K476" s="119">
        <f t="shared" si="112"/>
        <v>33.456999999999994</v>
      </c>
      <c r="L476" s="119">
        <f t="shared" si="112"/>
        <v>35.83</v>
      </c>
      <c r="M476" s="119">
        <f t="shared" si="112"/>
        <v>40.821999999999996</v>
      </c>
      <c r="N476" s="119">
        <f t="shared" si="112"/>
        <v>53.204999999999991</v>
      </c>
      <c r="O476" s="119">
        <f t="shared" si="112"/>
        <v>28.282000000000004</v>
      </c>
      <c r="P476" s="119">
        <f t="shared" si="112"/>
        <v>31.320999999999994</v>
      </c>
      <c r="Q476" s="119">
        <f t="shared" si="112"/>
        <v>29.023999999999997</v>
      </c>
      <c r="R476" s="269">
        <f>SUM(F476:Q476)</f>
        <v>450.50399999999991</v>
      </c>
      <c r="S476" s="122">
        <f>R476/12</f>
        <v>37.541999999999994</v>
      </c>
      <c r="T476" s="126">
        <f>MAX(F476:Q476)</f>
        <v>53.204999999999991</v>
      </c>
    </row>
    <row r="477" spans="1:20" ht="33" customHeight="1" x14ac:dyDescent="0.25">
      <c r="A477" s="110"/>
      <c r="B477" s="142"/>
      <c r="D477" s="124" t="s">
        <v>345</v>
      </c>
      <c r="E477" s="129"/>
      <c r="F477" s="119">
        <f t="shared" ref="F477:Q477" si="113">F473+F469+F464+F459+F454+F450+F446+F442+F438+F434+F430+F426+F422</f>
        <v>28.474</v>
      </c>
      <c r="G477" s="119">
        <f t="shared" si="113"/>
        <v>26.436999999999994</v>
      </c>
      <c r="H477" s="119">
        <f t="shared" si="113"/>
        <v>32.120000000000005</v>
      </c>
      <c r="I477" s="119">
        <f t="shared" si="113"/>
        <v>43.010000000000005</v>
      </c>
      <c r="J477" s="119">
        <f t="shared" si="113"/>
        <v>21.058999999999997</v>
      </c>
      <c r="K477" s="119">
        <f t="shared" si="113"/>
        <v>21.058999999999997</v>
      </c>
      <c r="L477" s="119">
        <f t="shared" si="113"/>
        <v>0</v>
      </c>
      <c r="M477" s="119">
        <f t="shared" si="113"/>
        <v>0</v>
      </c>
      <c r="N477" s="119">
        <f t="shared" si="113"/>
        <v>0</v>
      </c>
      <c r="O477" s="119">
        <f t="shared" si="113"/>
        <v>0</v>
      </c>
      <c r="P477" s="119">
        <f t="shared" si="113"/>
        <v>0</v>
      </c>
      <c r="Q477" s="119">
        <f t="shared" si="113"/>
        <v>0</v>
      </c>
      <c r="R477" s="117">
        <f>SUM(F477:Q477)</f>
        <v>172.15899999999999</v>
      </c>
      <c r="S477" s="118">
        <f>R477/12</f>
        <v>14.346583333333333</v>
      </c>
      <c r="T477" s="117">
        <f>MAX(F477:Q477)</f>
        <v>43.010000000000005</v>
      </c>
    </row>
    <row r="478" spans="1:20" ht="33" customHeight="1" x14ac:dyDescent="0.25">
      <c r="A478" s="110"/>
      <c r="B478" s="127"/>
      <c r="D478" s="124" t="s">
        <v>536</v>
      </c>
      <c r="E478" s="129"/>
      <c r="F478" s="119">
        <f t="shared" ref="F478:Q478" si="114">F474+F470++F460+F455+F451+F447++F443+F439+F435+F431+F427+F423+F465</f>
        <v>0</v>
      </c>
      <c r="G478" s="119">
        <f t="shared" si="114"/>
        <v>0</v>
      </c>
      <c r="H478" s="119">
        <f t="shared" si="114"/>
        <v>0</v>
      </c>
      <c r="I478" s="119">
        <f t="shared" si="114"/>
        <v>0</v>
      </c>
      <c r="J478" s="119">
        <f t="shared" si="114"/>
        <v>0</v>
      </c>
      <c r="K478" s="119">
        <f t="shared" si="114"/>
        <v>0</v>
      </c>
      <c r="L478" s="119">
        <f t="shared" si="114"/>
        <v>0</v>
      </c>
      <c r="M478" s="119">
        <f t="shared" si="114"/>
        <v>0</v>
      </c>
      <c r="N478" s="119">
        <f t="shared" si="114"/>
        <v>0</v>
      </c>
      <c r="O478" s="119">
        <f t="shared" si="114"/>
        <v>0</v>
      </c>
      <c r="P478" s="119">
        <f t="shared" si="114"/>
        <v>0</v>
      </c>
      <c r="Q478" s="119">
        <f t="shared" si="114"/>
        <v>0</v>
      </c>
      <c r="R478" s="117">
        <f>SUM(F478:Q478)</f>
        <v>0</v>
      </c>
      <c r="S478" s="118">
        <f>R478/12</f>
        <v>0</v>
      </c>
      <c r="T478" s="117">
        <f>MAX(F478:Q478)</f>
        <v>0</v>
      </c>
    </row>
    <row r="479" spans="1:20" ht="33" customHeight="1" x14ac:dyDescent="0.25">
      <c r="A479" s="110"/>
      <c r="B479" s="127"/>
      <c r="D479" s="123"/>
      <c r="E479" s="129"/>
      <c r="F479" s="119"/>
      <c r="G479" s="119"/>
      <c r="H479" s="119"/>
      <c r="I479" s="119"/>
      <c r="J479" s="119"/>
      <c r="K479" s="119"/>
      <c r="L479" s="119"/>
      <c r="M479" s="119"/>
      <c r="N479" s="119"/>
      <c r="O479" s="119"/>
      <c r="P479" s="119"/>
      <c r="Q479" s="119"/>
      <c r="R479" s="119"/>
      <c r="S479" s="128"/>
      <c r="T479" s="133"/>
    </row>
    <row r="480" spans="1:20" ht="40.5" customHeight="1" x14ac:dyDescent="0.25">
      <c r="A480" s="110"/>
      <c r="B480" s="127" t="s">
        <v>357</v>
      </c>
      <c r="D480" s="123"/>
      <c r="E480" s="134"/>
      <c r="F480" s="119"/>
      <c r="G480" s="119"/>
      <c r="H480" s="119"/>
      <c r="I480" s="119"/>
      <c r="J480" s="119"/>
      <c r="K480" s="119"/>
      <c r="L480" s="119"/>
      <c r="M480" s="119"/>
      <c r="N480" s="119"/>
      <c r="O480" s="119"/>
      <c r="P480" s="119"/>
      <c r="Q480" s="119"/>
      <c r="R480" s="119"/>
      <c r="S480" s="128"/>
      <c r="T480" s="133"/>
    </row>
    <row r="481" spans="1:20" ht="38.25" customHeight="1" x14ac:dyDescent="0.25">
      <c r="A481" s="110"/>
      <c r="B481" s="127" t="s">
        <v>383</v>
      </c>
      <c r="D481" s="123"/>
      <c r="E481" s="134"/>
      <c r="F481" s="119"/>
      <c r="G481" s="119"/>
      <c r="H481" s="119"/>
      <c r="I481" s="119"/>
      <c r="J481" s="119"/>
      <c r="K481" s="119"/>
      <c r="L481" s="119"/>
      <c r="M481" s="119"/>
      <c r="N481" s="119"/>
      <c r="O481" s="119"/>
      <c r="P481" s="119"/>
      <c r="Q481" s="119"/>
      <c r="R481" s="119"/>
      <c r="S481" s="128"/>
      <c r="T481" s="133"/>
    </row>
    <row r="482" spans="1:20" ht="33" customHeight="1" x14ac:dyDescent="0.25">
      <c r="A482" s="110"/>
      <c r="B482" s="127" t="s">
        <v>382</v>
      </c>
      <c r="D482" s="123"/>
      <c r="E482" s="134"/>
      <c r="F482" s="119"/>
      <c r="G482" s="119"/>
      <c r="H482" s="119"/>
      <c r="I482" s="119"/>
      <c r="J482" s="119"/>
      <c r="K482" s="119"/>
      <c r="L482" s="119"/>
      <c r="M482" s="119"/>
      <c r="N482" s="119"/>
      <c r="O482" s="119"/>
      <c r="P482" s="119"/>
      <c r="Q482" s="119"/>
      <c r="R482" s="119"/>
      <c r="S482" s="128"/>
      <c r="T482" s="133"/>
    </row>
    <row r="483" spans="1:20" ht="49.5" customHeight="1" x14ac:dyDescent="0.25">
      <c r="A483" s="110"/>
      <c r="B483" s="127" t="s">
        <v>356</v>
      </c>
      <c r="D483" s="123"/>
      <c r="E483" s="129"/>
      <c r="F483" s="119"/>
      <c r="G483" s="119"/>
      <c r="H483" s="119"/>
      <c r="I483" s="119"/>
      <c r="J483" s="119"/>
      <c r="K483" s="119"/>
      <c r="L483" s="119"/>
      <c r="M483" s="119"/>
      <c r="N483" s="119"/>
      <c r="O483" s="119"/>
      <c r="P483" s="119"/>
      <c r="Q483" s="119"/>
      <c r="R483" s="119"/>
      <c r="S483" s="128"/>
      <c r="T483" s="133"/>
    </row>
    <row r="484" spans="1:20" ht="33" customHeight="1" x14ac:dyDescent="0.25">
      <c r="A484" s="110"/>
      <c r="B484" s="110"/>
      <c r="D484" s="124" t="s">
        <v>346</v>
      </c>
      <c r="E484" s="129" t="s">
        <v>0</v>
      </c>
      <c r="F484" s="119">
        <v>1.111</v>
      </c>
      <c r="G484" s="119">
        <v>0.83899999999999997</v>
      </c>
      <c r="H484" s="119">
        <v>1.23</v>
      </c>
      <c r="I484" s="119">
        <v>0.311</v>
      </c>
      <c r="J484" s="119">
        <v>0.46400000000000002</v>
      </c>
      <c r="K484" s="119">
        <v>0.248</v>
      </c>
      <c r="L484" s="119">
        <v>0.54</v>
      </c>
      <c r="M484" s="119">
        <v>1.1910000000000001</v>
      </c>
      <c r="N484" s="119">
        <v>1.4319999999999999</v>
      </c>
      <c r="O484" s="119">
        <v>2.278</v>
      </c>
      <c r="P484" s="119">
        <v>2.3210000000000002</v>
      </c>
      <c r="Q484" s="119">
        <v>1.083</v>
      </c>
      <c r="R484" s="119">
        <f>SUM(F484:Q484)</f>
        <v>13.048</v>
      </c>
      <c r="S484" s="128">
        <f>R484/12</f>
        <v>1.0873333333333333</v>
      </c>
      <c r="T484" s="119">
        <f>MAX(F484:Q484)</f>
        <v>2.3210000000000002</v>
      </c>
    </row>
    <row r="485" spans="1:20" ht="33" customHeight="1" x14ac:dyDescent="0.25">
      <c r="A485" s="110"/>
      <c r="B485" s="127"/>
      <c r="D485" s="124" t="s">
        <v>345</v>
      </c>
      <c r="E485" s="129"/>
      <c r="F485" s="119">
        <v>1.276</v>
      </c>
      <c r="G485" s="119">
        <v>0.50600000000000001</v>
      </c>
      <c r="H485" s="119">
        <v>1.2</v>
      </c>
      <c r="I485" s="119">
        <v>1.8220000000000001</v>
      </c>
      <c r="J485" s="119">
        <v>2.5920000000000001</v>
      </c>
      <c r="K485" s="119">
        <v>2.5920000000000001</v>
      </c>
      <c r="L485" s="119">
        <v>0</v>
      </c>
      <c r="M485" s="119">
        <v>0</v>
      </c>
      <c r="N485" s="119">
        <v>0</v>
      </c>
      <c r="O485" s="119">
        <v>0</v>
      </c>
      <c r="P485" s="119">
        <v>0</v>
      </c>
      <c r="Q485" s="119">
        <v>0</v>
      </c>
      <c r="R485" s="119">
        <f>SUM(F485:Q485)</f>
        <v>9.9880000000000013</v>
      </c>
      <c r="S485" s="128">
        <f>R485/12</f>
        <v>0.83233333333333348</v>
      </c>
      <c r="T485" s="119">
        <f>MAX(F485:Q485)</f>
        <v>2.5920000000000001</v>
      </c>
    </row>
    <row r="486" spans="1:20" ht="33" customHeight="1" x14ac:dyDescent="0.25">
      <c r="A486" s="110"/>
      <c r="B486" s="132"/>
      <c r="D486" s="124" t="s">
        <v>536</v>
      </c>
      <c r="E486" s="129"/>
      <c r="F486" s="119">
        <v>0</v>
      </c>
      <c r="G486" s="119">
        <v>0</v>
      </c>
      <c r="H486" s="119">
        <v>0</v>
      </c>
      <c r="I486" s="119">
        <v>0</v>
      </c>
      <c r="J486" s="119">
        <v>0</v>
      </c>
      <c r="K486" s="119">
        <v>0</v>
      </c>
      <c r="L486" s="119">
        <v>0</v>
      </c>
      <c r="M486" s="119">
        <v>0</v>
      </c>
      <c r="N486" s="119">
        <v>0</v>
      </c>
      <c r="O486" s="119">
        <v>0</v>
      </c>
      <c r="P486" s="119">
        <v>0</v>
      </c>
      <c r="Q486" s="119">
        <v>0</v>
      </c>
      <c r="R486" s="119">
        <f>SUM(F486:Q486)</f>
        <v>0</v>
      </c>
      <c r="S486" s="128">
        <f>R486/12</f>
        <v>0</v>
      </c>
      <c r="T486" s="119">
        <f>MAX(F486:Q486)</f>
        <v>0</v>
      </c>
    </row>
    <row r="487" spans="1:20" ht="46.5" customHeight="1" x14ac:dyDescent="0.25">
      <c r="A487" s="110"/>
      <c r="B487" s="127" t="s">
        <v>381</v>
      </c>
      <c r="D487" s="123"/>
      <c r="E487" s="140"/>
      <c r="F487" s="119"/>
      <c r="G487" s="119"/>
      <c r="H487" s="119"/>
      <c r="I487" s="119"/>
      <c r="J487" s="119"/>
      <c r="K487" s="119"/>
      <c r="L487" s="119"/>
      <c r="M487" s="119"/>
      <c r="N487" s="119"/>
      <c r="O487" s="119"/>
      <c r="P487" s="119"/>
      <c r="Q487" s="119"/>
      <c r="R487" s="119"/>
      <c r="S487" s="128"/>
      <c r="T487" s="133"/>
    </row>
    <row r="488" spans="1:20" ht="53.25" customHeight="1" x14ac:dyDescent="0.25">
      <c r="A488" s="110"/>
      <c r="B488" s="127" t="s">
        <v>356</v>
      </c>
      <c r="D488" s="124" t="s">
        <v>346</v>
      </c>
      <c r="E488" s="129" t="s">
        <v>0</v>
      </c>
      <c r="F488" s="119">
        <v>2.1749999999999998</v>
      </c>
      <c r="G488" s="119">
        <v>2.4449999999999998</v>
      </c>
      <c r="H488" s="119">
        <v>1.89</v>
      </c>
      <c r="I488" s="119">
        <v>3.1509999999999998</v>
      </c>
      <c r="J488" s="119">
        <v>2.4209999999999998</v>
      </c>
      <c r="K488" s="119">
        <v>1.3480000000000001</v>
      </c>
      <c r="L488" s="119">
        <v>1.395</v>
      </c>
      <c r="M488" s="119">
        <v>1.5940000000000001</v>
      </c>
      <c r="N488" s="119">
        <v>1.952</v>
      </c>
      <c r="O488" s="119">
        <v>1.5660000000000001</v>
      </c>
      <c r="P488" s="119">
        <v>2.39</v>
      </c>
      <c r="Q488" s="119">
        <v>3.0670000000000002</v>
      </c>
      <c r="R488" s="119">
        <f>SUM(F488:Q488)</f>
        <v>25.393999999999995</v>
      </c>
      <c r="S488" s="128">
        <f>R488/12</f>
        <v>2.1161666666666661</v>
      </c>
      <c r="T488" s="119">
        <f>MAX(F488:Q488)</f>
        <v>3.1509999999999998</v>
      </c>
    </row>
    <row r="489" spans="1:20" ht="33" customHeight="1" x14ac:dyDescent="0.25">
      <c r="A489" s="110"/>
      <c r="B489" s="120"/>
      <c r="D489" s="124" t="s">
        <v>345</v>
      </c>
      <c r="E489" s="129"/>
      <c r="F489" s="119">
        <v>3.9609999999999999</v>
      </c>
      <c r="G489" s="119">
        <v>2.8290000000000002</v>
      </c>
      <c r="H489" s="119">
        <v>2.94</v>
      </c>
      <c r="I489" s="119">
        <v>3.3039999999999998</v>
      </c>
      <c r="J489" s="119">
        <v>3.008</v>
      </c>
      <c r="K489" s="119">
        <v>3.008</v>
      </c>
      <c r="L489" s="119">
        <v>0</v>
      </c>
      <c r="M489" s="119">
        <v>0</v>
      </c>
      <c r="N489" s="119">
        <v>0</v>
      </c>
      <c r="O489" s="119">
        <v>0</v>
      </c>
      <c r="P489" s="119">
        <v>0</v>
      </c>
      <c r="Q489" s="119">
        <v>0</v>
      </c>
      <c r="R489" s="119">
        <f>SUM(F489:Q489)</f>
        <v>19.05</v>
      </c>
      <c r="S489" s="128">
        <f>R489/12</f>
        <v>1.5875000000000001</v>
      </c>
      <c r="T489" s="119">
        <f>MAX(F489:Q489)</f>
        <v>3.9609999999999999</v>
      </c>
    </row>
    <row r="490" spans="1:20" ht="33" customHeight="1" x14ac:dyDescent="0.25">
      <c r="A490" s="110"/>
      <c r="B490" s="141"/>
      <c r="D490" s="124" t="s">
        <v>536</v>
      </c>
      <c r="E490" s="129"/>
      <c r="F490" s="119">
        <v>0</v>
      </c>
      <c r="G490" s="119">
        <v>0</v>
      </c>
      <c r="H490" s="119">
        <v>0</v>
      </c>
      <c r="I490" s="119">
        <v>0</v>
      </c>
      <c r="J490" s="119">
        <v>0</v>
      </c>
      <c r="K490" s="119">
        <v>0</v>
      </c>
      <c r="L490" s="119">
        <v>0</v>
      </c>
      <c r="M490" s="119">
        <v>0</v>
      </c>
      <c r="N490" s="119">
        <v>0</v>
      </c>
      <c r="O490" s="119">
        <v>0</v>
      </c>
      <c r="P490" s="119">
        <v>0</v>
      </c>
      <c r="Q490" s="119">
        <v>0</v>
      </c>
      <c r="R490" s="119">
        <f>SUM(F490:Q490)</f>
        <v>0</v>
      </c>
      <c r="S490" s="128">
        <f>R490/12</f>
        <v>0</v>
      </c>
      <c r="T490" s="119">
        <f>MAX(F490:Q490)</f>
        <v>0</v>
      </c>
    </row>
    <row r="491" spans="1:20" ht="33" customHeight="1" x14ac:dyDescent="0.25">
      <c r="A491" s="110"/>
      <c r="B491" s="127" t="s">
        <v>380</v>
      </c>
      <c r="D491" s="123"/>
      <c r="E491" s="140"/>
      <c r="F491" s="119"/>
      <c r="G491" s="119"/>
      <c r="H491" s="119"/>
      <c r="I491" s="119"/>
      <c r="J491" s="119"/>
      <c r="K491" s="119"/>
      <c r="L491" s="119"/>
      <c r="M491" s="119"/>
      <c r="N491" s="119"/>
      <c r="O491" s="119"/>
      <c r="P491" s="119"/>
      <c r="Q491" s="119"/>
      <c r="R491" s="119"/>
      <c r="S491" s="128"/>
      <c r="T491" s="133"/>
    </row>
    <row r="492" spans="1:20" ht="33" customHeight="1" x14ac:dyDescent="0.25">
      <c r="A492" s="110"/>
      <c r="B492" s="127" t="s">
        <v>358</v>
      </c>
      <c r="D492" s="124" t="s">
        <v>346</v>
      </c>
      <c r="E492" s="129" t="s">
        <v>0</v>
      </c>
      <c r="F492" s="119">
        <v>0.32300000000000001</v>
      </c>
      <c r="G492" s="119">
        <v>0.441</v>
      </c>
      <c r="H492" s="110">
        <v>0.4</v>
      </c>
      <c r="I492" s="119">
        <v>0.28000000000000003</v>
      </c>
      <c r="J492" s="119">
        <v>0.39400000000000002</v>
      </c>
      <c r="K492" s="119">
        <v>0.35399999999999998</v>
      </c>
      <c r="L492" s="119">
        <v>0.34200000000000003</v>
      </c>
      <c r="M492" s="119">
        <v>0.53100000000000003</v>
      </c>
      <c r="N492" s="119">
        <v>0.377</v>
      </c>
      <c r="O492" s="119">
        <v>0.35099999999999998</v>
      </c>
      <c r="P492" s="119">
        <v>0.316</v>
      </c>
      <c r="Q492" s="119">
        <v>0.32500000000000001</v>
      </c>
      <c r="R492" s="119">
        <f>SUM(F492:Q492)</f>
        <v>4.4340000000000002</v>
      </c>
      <c r="S492" s="128">
        <f>R492/12</f>
        <v>0.3695</v>
      </c>
      <c r="T492" s="119">
        <f>MAX(F492:Q492)</f>
        <v>0.53100000000000003</v>
      </c>
    </row>
    <row r="493" spans="1:20" ht="33" customHeight="1" x14ac:dyDescent="0.25">
      <c r="A493" s="110"/>
      <c r="B493" s="127"/>
      <c r="D493" s="124" t="s">
        <v>345</v>
      </c>
      <c r="E493" s="129"/>
      <c r="F493" s="119">
        <v>0.54500000000000004</v>
      </c>
      <c r="G493" s="119">
        <v>0.255</v>
      </c>
      <c r="H493" s="110">
        <v>0.26</v>
      </c>
      <c r="I493" s="119">
        <v>0.89500000000000002</v>
      </c>
      <c r="J493" s="119">
        <v>0.36699999999999999</v>
      </c>
      <c r="K493" s="119">
        <v>0.36699999999999999</v>
      </c>
      <c r="L493" s="119">
        <v>0</v>
      </c>
      <c r="M493" s="119">
        <v>0</v>
      </c>
      <c r="N493" s="119">
        <v>0</v>
      </c>
      <c r="O493" s="119">
        <v>0</v>
      </c>
      <c r="P493" s="119">
        <v>0</v>
      </c>
      <c r="Q493" s="119">
        <v>0</v>
      </c>
      <c r="R493" s="119">
        <f>SUM(F493:Q493)</f>
        <v>2.6890000000000001</v>
      </c>
      <c r="S493" s="128">
        <f>R493/12</f>
        <v>0.22408333333333333</v>
      </c>
      <c r="T493" s="119">
        <f>MAX(F493:Q493)</f>
        <v>0.89500000000000002</v>
      </c>
    </row>
    <row r="494" spans="1:20" ht="33" customHeight="1" x14ac:dyDescent="0.25">
      <c r="A494" s="110"/>
      <c r="B494" s="132"/>
      <c r="D494" s="124" t="s">
        <v>536</v>
      </c>
      <c r="E494" s="129"/>
      <c r="F494" s="119">
        <v>0</v>
      </c>
      <c r="G494" s="119">
        <v>0</v>
      </c>
      <c r="H494" s="119">
        <v>0</v>
      </c>
      <c r="I494" s="119">
        <v>0</v>
      </c>
      <c r="J494" s="119">
        <v>0</v>
      </c>
      <c r="K494" s="119">
        <v>0</v>
      </c>
      <c r="L494" s="119">
        <v>0</v>
      </c>
      <c r="M494" s="119">
        <v>0</v>
      </c>
      <c r="N494" s="119">
        <v>0</v>
      </c>
      <c r="O494" s="119">
        <v>0</v>
      </c>
      <c r="P494" s="119">
        <v>0</v>
      </c>
      <c r="Q494" s="119">
        <v>0</v>
      </c>
      <c r="R494" s="119">
        <f>SUM(F494:Q494)</f>
        <v>0</v>
      </c>
      <c r="S494" s="128">
        <f>R494/12</f>
        <v>0</v>
      </c>
      <c r="T494" s="119">
        <f>MAX(F494:Q494)</f>
        <v>0</v>
      </c>
    </row>
    <row r="495" spans="1:20" ht="33" customHeight="1" x14ac:dyDescent="0.25">
      <c r="A495" s="110"/>
      <c r="B495" s="132" t="s">
        <v>379</v>
      </c>
      <c r="D495" s="123"/>
      <c r="E495" s="140"/>
      <c r="F495" s="119"/>
      <c r="G495" s="119"/>
      <c r="H495" s="119"/>
      <c r="I495" s="119"/>
      <c r="J495" s="119"/>
      <c r="K495" s="119"/>
      <c r="L495" s="119"/>
      <c r="M495" s="119"/>
      <c r="N495" s="119"/>
      <c r="O495" s="119"/>
      <c r="P495" s="119"/>
      <c r="Q495" s="119"/>
      <c r="R495" s="119"/>
      <c r="S495" s="128"/>
      <c r="T495" s="133"/>
    </row>
    <row r="496" spans="1:20" ht="33" customHeight="1" x14ac:dyDescent="0.25">
      <c r="A496" s="110"/>
      <c r="B496" s="127" t="s">
        <v>358</v>
      </c>
      <c r="D496" s="124" t="s">
        <v>346</v>
      </c>
      <c r="E496" s="129" t="s">
        <v>0</v>
      </c>
      <c r="F496" s="119">
        <v>0.77600000000000002</v>
      </c>
      <c r="G496" s="119">
        <v>0.93799999999999994</v>
      </c>
      <c r="H496" s="119">
        <v>0.09</v>
      </c>
      <c r="I496" s="119">
        <v>8.1000000000000003E-2</v>
      </c>
      <c r="J496" s="119">
        <v>0.14199999999999999</v>
      </c>
      <c r="K496" s="119">
        <v>2.7E-2</v>
      </c>
      <c r="L496" s="119">
        <v>9.4E-2</v>
      </c>
      <c r="M496" s="119">
        <v>9.1999999999999998E-2</v>
      </c>
      <c r="N496" s="119">
        <v>0.109</v>
      </c>
      <c r="O496" s="119">
        <v>3.4000000000000002E-2</v>
      </c>
      <c r="P496" s="119">
        <v>1.4E-2</v>
      </c>
      <c r="Q496" s="119">
        <v>3.1E-2</v>
      </c>
      <c r="R496" s="119">
        <f>SUM(F496:Q496)</f>
        <v>2.4279999999999999</v>
      </c>
      <c r="S496" s="128">
        <f>R496/12</f>
        <v>0.20233333333333334</v>
      </c>
      <c r="T496" s="119">
        <f>MAX(F496:Q496)</f>
        <v>0.93799999999999994</v>
      </c>
    </row>
    <row r="497" spans="1:20" ht="33" customHeight="1" x14ac:dyDescent="0.25">
      <c r="A497" s="110"/>
      <c r="B497" s="127"/>
      <c r="D497" s="124" t="s">
        <v>345</v>
      </c>
      <c r="E497" s="129"/>
      <c r="F497" s="119">
        <v>6.8000000000000005E-2</v>
      </c>
      <c r="G497" s="119">
        <v>4.9000000000000002E-2</v>
      </c>
      <c r="H497" s="119">
        <v>0.01</v>
      </c>
      <c r="I497" s="119">
        <v>3.1E-2</v>
      </c>
      <c r="J497" s="119">
        <v>2.4E-2</v>
      </c>
      <c r="K497" s="119">
        <v>2.4E-2</v>
      </c>
      <c r="L497" s="119">
        <v>0</v>
      </c>
      <c r="M497" s="119">
        <v>0</v>
      </c>
      <c r="N497" s="119">
        <v>0</v>
      </c>
      <c r="O497" s="119">
        <v>0</v>
      </c>
      <c r="P497" s="119">
        <v>0</v>
      </c>
      <c r="Q497" s="119">
        <v>0</v>
      </c>
      <c r="R497" s="119">
        <f>SUM(F497:Q497)</f>
        <v>0.20599999999999999</v>
      </c>
      <c r="S497" s="128">
        <f>R497/12</f>
        <v>1.7166666666666667E-2</v>
      </c>
      <c r="T497" s="119">
        <f>MAX(F497:Q497)</f>
        <v>6.8000000000000005E-2</v>
      </c>
    </row>
    <row r="498" spans="1:20" ht="33" customHeight="1" x14ac:dyDescent="0.25">
      <c r="A498" s="110"/>
      <c r="B498" s="132"/>
      <c r="D498" s="124" t="s">
        <v>536</v>
      </c>
      <c r="E498" s="129"/>
      <c r="F498" s="119">
        <v>0</v>
      </c>
      <c r="G498" s="119">
        <v>0</v>
      </c>
      <c r="H498" s="119">
        <v>0</v>
      </c>
      <c r="I498" s="119">
        <v>0</v>
      </c>
      <c r="J498" s="119">
        <v>0</v>
      </c>
      <c r="K498" s="119">
        <v>0</v>
      </c>
      <c r="L498" s="119">
        <v>0</v>
      </c>
      <c r="M498" s="119">
        <v>0</v>
      </c>
      <c r="N498" s="119">
        <v>0</v>
      </c>
      <c r="O498" s="119">
        <v>0</v>
      </c>
      <c r="P498" s="119">
        <v>0</v>
      </c>
      <c r="Q498" s="119">
        <v>0</v>
      </c>
      <c r="R498" s="119">
        <f>SUM(F498:Q498)</f>
        <v>0</v>
      </c>
      <c r="S498" s="128">
        <f>R498/12</f>
        <v>0</v>
      </c>
      <c r="T498" s="119">
        <f>MAX(F498:Q498)</f>
        <v>0</v>
      </c>
    </row>
    <row r="499" spans="1:20" ht="51.75" customHeight="1" x14ac:dyDescent="0.25">
      <c r="A499" s="110"/>
      <c r="B499" s="127" t="s">
        <v>378</v>
      </c>
      <c r="D499" s="123"/>
      <c r="E499" s="140"/>
      <c r="F499" s="119"/>
      <c r="G499" s="119"/>
      <c r="H499" s="119"/>
      <c r="I499" s="119"/>
      <c r="J499" s="119"/>
      <c r="K499" s="119"/>
      <c r="L499" s="119"/>
      <c r="M499" s="119"/>
      <c r="N499" s="119"/>
      <c r="O499" s="119"/>
      <c r="P499" s="119"/>
      <c r="Q499" s="119"/>
      <c r="R499" s="119"/>
      <c r="S499" s="128"/>
      <c r="T499" s="133"/>
    </row>
    <row r="500" spans="1:20" ht="42" customHeight="1" x14ac:dyDescent="0.25">
      <c r="A500" s="110"/>
      <c r="B500" s="127" t="s">
        <v>358</v>
      </c>
      <c r="D500" s="124" t="s">
        <v>346</v>
      </c>
      <c r="E500" s="129" t="s">
        <v>0</v>
      </c>
      <c r="F500" s="119">
        <v>0</v>
      </c>
      <c r="G500" s="119">
        <v>0</v>
      </c>
      <c r="H500" s="119">
        <v>0</v>
      </c>
      <c r="I500" s="119">
        <v>0</v>
      </c>
      <c r="J500" s="119">
        <v>0</v>
      </c>
      <c r="K500" s="119">
        <v>0</v>
      </c>
      <c r="L500" s="119">
        <v>0</v>
      </c>
      <c r="M500" s="119">
        <v>0</v>
      </c>
      <c r="N500" s="119">
        <v>0</v>
      </c>
      <c r="O500" s="119">
        <v>0</v>
      </c>
      <c r="P500" s="119">
        <v>0</v>
      </c>
      <c r="Q500" s="119">
        <v>0</v>
      </c>
      <c r="R500" s="119">
        <f>SUM(F500:Q500)</f>
        <v>0</v>
      </c>
      <c r="S500" s="128">
        <f>R500/12</f>
        <v>0</v>
      </c>
      <c r="T500" s="119">
        <f>MAX(F500:Q500)</f>
        <v>0</v>
      </c>
    </row>
    <row r="501" spans="1:20" ht="33" customHeight="1" x14ac:dyDescent="0.25">
      <c r="A501" s="110"/>
      <c r="B501" s="127"/>
      <c r="D501" s="124" t="s">
        <v>345</v>
      </c>
      <c r="E501" s="129"/>
      <c r="F501" s="119">
        <v>0</v>
      </c>
      <c r="G501" s="119">
        <v>0</v>
      </c>
      <c r="H501" s="119">
        <v>0</v>
      </c>
      <c r="I501" s="119">
        <v>0</v>
      </c>
      <c r="J501" s="119">
        <v>0</v>
      </c>
      <c r="K501" s="117">
        <v>0</v>
      </c>
      <c r="L501" s="119">
        <v>0</v>
      </c>
      <c r="M501" s="119">
        <v>0</v>
      </c>
      <c r="N501" s="119">
        <v>0</v>
      </c>
      <c r="O501" s="119">
        <v>0</v>
      </c>
      <c r="P501" s="119">
        <v>0</v>
      </c>
      <c r="Q501" s="119">
        <v>0</v>
      </c>
      <c r="R501" s="119">
        <f>SUM(F501:Q501)</f>
        <v>0</v>
      </c>
      <c r="S501" s="128">
        <f>R501/12</f>
        <v>0</v>
      </c>
      <c r="T501" s="119">
        <f>MAX(F501:Q501)</f>
        <v>0</v>
      </c>
    </row>
    <row r="502" spans="1:20" ht="33" customHeight="1" x14ac:dyDescent="0.25">
      <c r="A502" s="110"/>
      <c r="B502" s="132"/>
      <c r="D502" s="124" t="s">
        <v>536</v>
      </c>
      <c r="E502" s="129"/>
      <c r="F502" s="119">
        <v>0</v>
      </c>
      <c r="G502" s="119">
        <v>0</v>
      </c>
      <c r="H502" s="119">
        <v>0</v>
      </c>
      <c r="I502" s="119">
        <v>0</v>
      </c>
      <c r="J502" s="119">
        <v>0</v>
      </c>
      <c r="K502" s="119">
        <v>0</v>
      </c>
      <c r="L502" s="119">
        <v>0</v>
      </c>
      <c r="M502" s="119">
        <v>0</v>
      </c>
      <c r="N502" s="119">
        <v>0</v>
      </c>
      <c r="O502" s="119">
        <v>0</v>
      </c>
      <c r="P502" s="119">
        <v>0</v>
      </c>
      <c r="Q502" s="119">
        <v>0</v>
      </c>
      <c r="R502" s="119">
        <f>SUM(F502:Q502)</f>
        <v>0</v>
      </c>
      <c r="S502" s="128">
        <f>R502/12</f>
        <v>0</v>
      </c>
      <c r="T502" s="119">
        <f>MAX(F502:Q502)</f>
        <v>0</v>
      </c>
    </row>
    <row r="503" spans="1:20" ht="33" customHeight="1" x14ac:dyDescent="0.25">
      <c r="A503" s="110"/>
      <c r="B503" s="132"/>
      <c r="D503" s="135"/>
      <c r="E503" s="134"/>
      <c r="F503" s="119"/>
      <c r="G503" s="119"/>
      <c r="H503" s="119"/>
      <c r="I503" s="119"/>
      <c r="J503" s="119"/>
      <c r="K503" s="119"/>
      <c r="L503" s="119"/>
      <c r="M503" s="119"/>
      <c r="N503" s="119"/>
      <c r="O503" s="119"/>
      <c r="P503" s="119"/>
      <c r="Q503" s="119"/>
      <c r="R503" s="119"/>
      <c r="S503" s="128"/>
      <c r="T503" s="119"/>
    </row>
    <row r="504" spans="1:20" ht="33" customHeight="1" x14ac:dyDescent="0.25">
      <c r="A504" s="110"/>
      <c r="B504" s="127" t="s">
        <v>377</v>
      </c>
      <c r="D504" s="123"/>
      <c r="E504" s="140"/>
      <c r="F504" s="119"/>
      <c r="G504" s="119"/>
      <c r="H504" s="119"/>
      <c r="I504" s="119"/>
      <c r="J504" s="119"/>
      <c r="K504" s="119"/>
      <c r="L504" s="119"/>
      <c r="M504" s="119"/>
      <c r="N504" s="119"/>
      <c r="O504" s="119"/>
      <c r="P504" s="119"/>
      <c r="Q504" s="119"/>
      <c r="R504" s="119"/>
      <c r="S504" s="128"/>
      <c r="T504" s="133"/>
    </row>
    <row r="505" spans="1:20" ht="33" customHeight="1" x14ac:dyDescent="0.25">
      <c r="A505" s="110"/>
      <c r="B505" s="127" t="s">
        <v>358</v>
      </c>
      <c r="D505" s="124" t="s">
        <v>346</v>
      </c>
      <c r="E505" s="129" t="s">
        <v>0</v>
      </c>
      <c r="F505" s="119">
        <v>2E-3</v>
      </c>
      <c r="G505" s="119">
        <v>0</v>
      </c>
      <c r="H505" s="119">
        <v>0</v>
      </c>
      <c r="I505" s="119">
        <v>0</v>
      </c>
      <c r="J505" s="119">
        <v>1E-3</v>
      </c>
      <c r="K505" s="119">
        <v>0</v>
      </c>
      <c r="L505" s="119">
        <v>0</v>
      </c>
      <c r="M505" s="119">
        <v>0</v>
      </c>
      <c r="N505" s="119">
        <v>1E-3</v>
      </c>
      <c r="O505" s="119">
        <v>0</v>
      </c>
      <c r="P505" s="119"/>
      <c r="Q505" s="119">
        <v>1E-3</v>
      </c>
      <c r="R505" s="119">
        <f>SUM(F505:Q505)</f>
        <v>5.0000000000000001E-3</v>
      </c>
      <c r="S505" s="128">
        <f>R505/12</f>
        <v>4.1666666666666669E-4</v>
      </c>
      <c r="T505" s="119">
        <f>MAX(F505:Q505)</f>
        <v>2E-3</v>
      </c>
    </row>
    <row r="506" spans="1:20" ht="33" customHeight="1" x14ac:dyDescent="0.25">
      <c r="A506" s="110"/>
      <c r="B506" s="127"/>
      <c r="D506" s="124" t="s">
        <v>345</v>
      </c>
      <c r="E506" s="129"/>
      <c r="F506" s="119">
        <v>0</v>
      </c>
      <c r="G506" s="119">
        <v>0</v>
      </c>
      <c r="H506" s="119">
        <v>0</v>
      </c>
      <c r="I506" s="119">
        <v>0</v>
      </c>
      <c r="J506" s="119">
        <v>1E-3</v>
      </c>
      <c r="K506" s="119">
        <v>1E-3</v>
      </c>
      <c r="L506" s="119">
        <v>0</v>
      </c>
      <c r="M506" s="119">
        <v>0</v>
      </c>
      <c r="N506" s="119">
        <v>0</v>
      </c>
      <c r="O506" s="119">
        <v>0</v>
      </c>
      <c r="P506" s="119">
        <v>0</v>
      </c>
      <c r="Q506" s="119">
        <v>0</v>
      </c>
      <c r="R506" s="119">
        <f>SUM(F506:Q506)</f>
        <v>2E-3</v>
      </c>
      <c r="S506" s="128">
        <f>R506/12</f>
        <v>1.6666666666666666E-4</v>
      </c>
      <c r="T506" s="119">
        <f>MAX(F506:Q506)</f>
        <v>1E-3</v>
      </c>
    </row>
    <row r="507" spans="1:20" ht="33" customHeight="1" x14ac:dyDescent="0.25">
      <c r="A507" s="110"/>
      <c r="B507" s="132"/>
      <c r="D507" s="124" t="s">
        <v>536</v>
      </c>
      <c r="E507" s="129"/>
      <c r="F507" s="119">
        <v>0</v>
      </c>
      <c r="G507" s="119">
        <v>0</v>
      </c>
      <c r="H507" s="119">
        <v>0</v>
      </c>
      <c r="I507" s="119">
        <v>0</v>
      </c>
      <c r="J507" s="119">
        <v>0</v>
      </c>
      <c r="K507" s="119">
        <v>0</v>
      </c>
      <c r="L507" s="119">
        <v>0</v>
      </c>
      <c r="M507" s="119">
        <v>0</v>
      </c>
      <c r="N507" s="119">
        <v>0</v>
      </c>
      <c r="O507" s="119">
        <v>0</v>
      </c>
      <c r="P507" s="119">
        <v>0</v>
      </c>
      <c r="Q507" s="119">
        <v>0</v>
      </c>
      <c r="R507" s="119">
        <f>SUM(F507:Q507)</f>
        <v>0</v>
      </c>
      <c r="S507" s="128">
        <f>R507/12</f>
        <v>0</v>
      </c>
      <c r="T507" s="119">
        <f>MAX(F507:Q507)</f>
        <v>0</v>
      </c>
    </row>
    <row r="508" spans="1:20" ht="33" customHeight="1" x14ac:dyDescent="0.25">
      <c r="A508" s="110"/>
      <c r="B508" s="127" t="s">
        <v>376</v>
      </c>
      <c r="D508" s="123"/>
      <c r="E508" s="140"/>
      <c r="F508" s="119"/>
      <c r="G508" s="119"/>
      <c r="H508" s="119"/>
      <c r="I508" s="119"/>
      <c r="J508" s="119"/>
      <c r="K508" s="119"/>
      <c r="L508" s="119"/>
      <c r="M508" s="119"/>
      <c r="N508" s="119"/>
      <c r="O508" s="119"/>
      <c r="P508" s="119"/>
      <c r="Q508" s="119"/>
      <c r="R508" s="119"/>
      <c r="S508" s="128"/>
      <c r="T508" s="133"/>
    </row>
    <row r="509" spans="1:20" ht="33" customHeight="1" x14ac:dyDescent="0.25">
      <c r="A509" s="110"/>
      <c r="B509" s="127" t="s">
        <v>358</v>
      </c>
      <c r="D509" s="124" t="s">
        <v>346</v>
      </c>
      <c r="E509" s="129" t="s">
        <v>0</v>
      </c>
      <c r="F509" s="119">
        <v>1.7999999999999999E-2</v>
      </c>
      <c r="G509" s="119">
        <v>6.4000000000000001E-2</v>
      </c>
      <c r="H509" s="119">
        <v>0.08</v>
      </c>
      <c r="I509" s="119">
        <v>8.4000000000000005E-2</v>
      </c>
      <c r="J509" s="119">
        <v>4.3999999999999997E-2</v>
      </c>
      <c r="K509" s="119">
        <v>3.3000000000000002E-2</v>
      </c>
      <c r="L509" s="119">
        <v>6.6000000000000003E-2</v>
      </c>
      <c r="M509" s="119">
        <v>0.06</v>
      </c>
      <c r="N509" s="119">
        <v>7.5999999999999998E-2</v>
      </c>
      <c r="O509" s="119">
        <v>9.2999999999999999E-2</v>
      </c>
      <c r="P509" s="119">
        <v>3.7999999999999999E-2</v>
      </c>
      <c r="Q509" s="119">
        <v>7.5999999999999998E-2</v>
      </c>
      <c r="R509" s="119">
        <f>SUM(F509:Q509)</f>
        <v>0.73199999999999987</v>
      </c>
      <c r="S509" s="128">
        <f>R509/12</f>
        <v>6.0999999999999992E-2</v>
      </c>
      <c r="T509" s="119">
        <f>MAX(F509:Q509)</f>
        <v>9.2999999999999999E-2</v>
      </c>
    </row>
    <row r="510" spans="1:20" ht="33" customHeight="1" x14ac:dyDescent="0.25">
      <c r="A510" s="110"/>
      <c r="B510" s="127"/>
      <c r="D510" s="124" t="s">
        <v>345</v>
      </c>
      <c r="E510" s="129"/>
      <c r="F510" s="119">
        <v>0.28599999999999998</v>
      </c>
      <c r="G510" s="119">
        <v>0.189</v>
      </c>
      <c r="H510" s="119">
        <v>0.23</v>
      </c>
      <c r="I510" s="119">
        <v>0.48799999999999999</v>
      </c>
      <c r="J510" s="119">
        <v>0.39500000000000002</v>
      </c>
      <c r="K510" s="119">
        <v>0.39500000000000002</v>
      </c>
      <c r="L510" s="119">
        <v>0</v>
      </c>
      <c r="M510" s="119">
        <v>0</v>
      </c>
      <c r="N510" s="119">
        <v>0</v>
      </c>
      <c r="O510" s="119">
        <v>0</v>
      </c>
      <c r="P510" s="119">
        <v>0</v>
      </c>
      <c r="Q510" s="119">
        <v>0</v>
      </c>
      <c r="R510" s="119">
        <f>SUM(F510:Q510)</f>
        <v>1.9830000000000001</v>
      </c>
      <c r="S510" s="128">
        <f>R510/12</f>
        <v>0.16525000000000001</v>
      </c>
      <c r="T510" s="119">
        <f>MAX(F510:Q510)</f>
        <v>0.48799999999999999</v>
      </c>
    </row>
    <row r="511" spans="1:20" ht="33" customHeight="1" x14ac:dyDescent="0.25">
      <c r="A511" s="110"/>
      <c r="B511" s="132"/>
      <c r="D511" s="124" t="s">
        <v>536</v>
      </c>
      <c r="E511" s="129"/>
      <c r="F511" s="119">
        <v>0</v>
      </c>
      <c r="G511" s="119">
        <v>0</v>
      </c>
      <c r="H511" s="119">
        <v>0</v>
      </c>
      <c r="I511" s="119">
        <v>0</v>
      </c>
      <c r="J511" s="119">
        <v>0</v>
      </c>
      <c r="K511" s="119">
        <v>0</v>
      </c>
      <c r="L511" s="119">
        <v>0</v>
      </c>
      <c r="M511" s="119">
        <v>0</v>
      </c>
      <c r="N511" s="119">
        <v>0</v>
      </c>
      <c r="O511" s="119">
        <v>0</v>
      </c>
      <c r="P511" s="119">
        <v>0</v>
      </c>
      <c r="Q511" s="119">
        <v>0</v>
      </c>
      <c r="R511" s="119">
        <f>SUM(F511:Q511)</f>
        <v>0</v>
      </c>
      <c r="S511" s="128">
        <f>R511/12</f>
        <v>0</v>
      </c>
      <c r="T511" s="119">
        <f>MAX(F511:Q511)</f>
        <v>0</v>
      </c>
    </row>
    <row r="512" spans="1:20" ht="33" customHeight="1" x14ac:dyDescent="0.25">
      <c r="A512" s="110"/>
      <c r="B512" s="127" t="s">
        <v>375</v>
      </c>
      <c r="D512" s="123"/>
      <c r="E512" s="140"/>
      <c r="F512" s="119"/>
      <c r="G512" s="119"/>
      <c r="H512" s="119"/>
      <c r="I512" s="119"/>
      <c r="J512" s="119"/>
      <c r="K512" s="119"/>
      <c r="L512" s="119"/>
      <c r="M512" s="119"/>
      <c r="N512" s="119"/>
      <c r="O512" s="119"/>
      <c r="P512" s="119"/>
      <c r="Q512" s="119"/>
      <c r="R512" s="119"/>
      <c r="S512" s="128"/>
      <c r="T512" s="133"/>
    </row>
    <row r="513" spans="1:20" ht="33" customHeight="1" x14ac:dyDescent="0.25">
      <c r="A513" s="110"/>
      <c r="B513" s="127" t="s">
        <v>358</v>
      </c>
      <c r="D513" s="124" t="s">
        <v>346</v>
      </c>
      <c r="E513" s="129" t="s">
        <v>0</v>
      </c>
      <c r="F513" s="119">
        <v>0</v>
      </c>
      <c r="G513" s="119">
        <v>0</v>
      </c>
      <c r="H513" s="119">
        <v>0</v>
      </c>
      <c r="I513" s="119">
        <v>0</v>
      </c>
      <c r="J513" s="119">
        <v>0</v>
      </c>
      <c r="K513" s="119">
        <v>0</v>
      </c>
      <c r="L513" s="119">
        <v>0</v>
      </c>
      <c r="M513" s="119">
        <v>0</v>
      </c>
      <c r="N513" s="119">
        <v>0</v>
      </c>
      <c r="O513" s="119">
        <v>0</v>
      </c>
      <c r="P513" s="119">
        <v>0</v>
      </c>
      <c r="Q513" s="119">
        <v>0</v>
      </c>
      <c r="R513" s="119">
        <f>SUM(F513:Q513)</f>
        <v>0</v>
      </c>
      <c r="S513" s="128">
        <f>R513/12</f>
        <v>0</v>
      </c>
      <c r="T513" s="133">
        <f>MAX(F513:Q513)</f>
        <v>0</v>
      </c>
    </row>
    <row r="514" spans="1:20" ht="33" customHeight="1" x14ac:dyDescent="0.25">
      <c r="A514" s="110"/>
      <c r="B514" s="127"/>
      <c r="D514" s="124" t="s">
        <v>345</v>
      </c>
      <c r="E514" s="129"/>
      <c r="F514" s="119">
        <v>0</v>
      </c>
      <c r="G514" s="119">
        <v>0</v>
      </c>
      <c r="H514" s="119">
        <v>0</v>
      </c>
      <c r="I514" s="119">
        <v>0</v>
      </c>
      <c r="J514" s="119">
        <v>0</v>
      </c>
      <c r="K514" s="119">
        <v>0</v>
      </c>
      <c r="L514" s="119">
        <f>0</f>
        <v>0</v>
      </c>
      <c r="M514" s="119">
        <f>0</f>
        <v>0</v>
      </c>
      <c r="N514" s="119">
        <f>0</f>
        <v>0</v>
      </c>
      <c r="O514" s="119">
        <f>0</f>
        <v>0</v>
      </c>
      <c r="P514" s="119">
        <f>0</f>
        <v>0</v>
      </c>
      <c r="Q514" s="119">
        <f>0</f>
        <v>0</v>
      </c>
      <c r="R514" s="119">
        <f>SUM(F514:Q514)</f>
        <v>0</v>
      </c>
      <c r="S514" s="128">
        <f>R514/12</f>
        <v>0</v>
      </c>
      <c r="T514" s="119">
        <f>MAX(F514:Q514)</f>
        <v>0</v>
      </c>
    </row>
    <row r="515" spans="1:20" ht="33" customHeight="1" x14ac:dyDescent="0.25">
      <c r="A515" s="110"/>
      <c r="B515" s="132"/>
      <c r="D515" s="124" t="s">
        <v>536</v>
      </c>
      <c r="E515" s="129"/>
      <c r="F515" s="119">
        <v>0</v>
      </c>
      <c r="G515" s="119">
        <v>0</v>
      </c>
      <c r="H515" s="119">
        <v>0</v>
      </c>
      <c r="I515" s="119">
        <v>0</v>
      </c>
      <c r="J515" s="119">
        <v>0</v>
      </c>
      <c r="K515" s="119">
        <v>0</v>
      </c>
      <c r="L515" s="119">
        <v>0</v>
      </c>
      <c r="M515" s="119">
        <v>0</v>
      </c>
      <c r="N515" s="119">
        <v>0</v>
      </c>
      <c r="O515" s="119">
        <v>0</v>
      </c>
      <c r="P515" s="119">
        <v>0</v>
      </c>
      <c r="Q515" s="119">
        <v>0</v>
      </c>
      <c r="R515" s="119">
        <f>SUM(F515:Q515)</f>
        <v>0</v>
      </c>
      <c r="S515" s="128">
        <f>R515/12</f>
        <v>0</v>
      </c>
      <c r="T515" s="119">
        <f>MAX(F515:Q515)</f>
        <v>0</v>
      </c>
    </row>
    <row r="516" spans="1:20" ht="33" customHeight="1" x14ac:dyDescent="0.25">
      <c r="A516" s="110"/>
      <c r="B516" s="121"/>
      <c r="D516" s="123"/>
      <c r="E516" s="140"/>
      <c r="F516" s="119"/>
      <c r="G516" s="119"/>
      <c r="H516" s="119"/>
      <c r="I516" s="119"/>
      <c r="J516" s="119"/>
      <c r="K516" s="119"/>
      <c r="L516" s="119"/>
      <c r="M516" s="119"/>
      <c r="N516" s="119"/>
      <c r="O516" s="119"/>
      <c r="P516" s="119"/>
      <c r="Q516" s="119"/>
      <c r="R516" s="119"/>
      <c r="S516" s="128"/>
      <c r="T516" s="133"/>
    </row>
    <row r="517" spans="1:20" ht="33" customHeight="1" x14ac:dyDescent="0.25">
      <c r="A517" s="110"/>
      <c r="B517" s="132" t="s">
        <v>374</v>
      </c>
      <c r="D517" s="124" t="s">
        <v>346</v>
      </c>
      <c r="E517" s="129" t="s">
        <v>0</v>
      </c>
      <c r="F517" s="119">
        <v>0</v>
      </c>
      <c r="G517" s="119">
        <v>0</v>
      </c>
      <c r="H517" s="119">
        <v>0</v>
      </c>
      <c r="I517" s="119">
        <v>0</v>
      </c>
      <c r="J517" s="119">
        <v>0</v>
      </c>
      <c r="K517" s="119">
        <v>0</v>
      </c>
      <c r="L517" s="119">
        <v>0</v>
      </c>
      <c r="M517" s="119">
        <v>0</v>
      </c>
      <c r="N517" s="119">
        <v>0</v>
      </c>
      <c r="O517" s="119">
        <v>0</v>
      </c>
      <c r="P517" s="119"/>
      <c r="Q517" s="119"/>
      <c r="R517" s="119">
        <f>SUM(F517:Q517)</f>
        <v>0</v>
      </c>
      <c r="S517" s="128">
        <f>R517/12</f>
        <v>0</v>
      </c>
      <c r="T517" s="133">
        <f>MAX(F517:Q517)</f>
        <v>0</v>
      </c>
    </row>
    <row r="518" spans="1:20" ht="33" customHeight="1" x14ac:dyDescent="0.25">
      <c r="A518" s="110"/>
      <c r="B518" s="127" t="s">
        <v>358</v>
      </c>
      <c r="D518" s="124" t="s">
        <v>345</v>
      </c>
      <c r="E518" s="129"/>
      <c r="F518" s="119">
        <v>0</v>
      </c>
      <c r="G518" s="119">
        <v>0</v>
      </c>
      <c r="H518" s="119">
        <v>0</v>
      </c>
      <c r="I518" s="119">
        <v>0</v>
      </c>
      <c r="J518" s="119">
        <v>0</v>
      </c>
      <c r="K518" s="119">
        <v>0</v>
      </c>
      <c r="L518" s="119">
        <f>0</f>
        <v>0</v>
      </c>
      <c r="M518" s="119">
        <f>0</f>
        <v>0</v>
      </c>
      <c r="N518" s="119">
        <f>0</f>
        <v>0</v>
      </c>
      <c r="O518" s="119">
        <f>0</f>
        <v>0</v>
      </c>
      <c r="P518" s="119">
        <f>0</f>
        <v>0</v>
      </c>
      <c r="Q518" s="119">
        <f>0</f>
        <v>0</v>
      </c>
      <c r="R518" s="119">
        <f>SUM(F518:Q518)</f>
        <v>0</v>
      </c>
      <c r="S518" s="128">
        <f>R518/12</f>
        <v>0</v>
      </c>
      <c r="T518" s="119">
        <f>MAX(F518:Q518)</f>
        <v>0</v>
      </c>
    </row>
    <row r="519" spans="1:20" ht="33" customHeight="1" x14ac:dyDescent="0.25">
      <c r="A519" s="110"/>
      <c r="B519" s="132"/>
      <c r="D519" s="124" t="s">
        <v>536</v>
      </c>
      <c r="E519" s="129"/>
      <c r="F519" s="119">
        <v>0</v>
      </c>
      <c r="G519" s="119">
        <v>0</v>
      </c>
      <c r="H519" s="119">
        <v>0</v>
      </c>
      <c r="I519" s="119">
        <v>0</v>
      </c>
      <c r="J519" s="119">
        <v>0</v>
      </c>
      <c r="K519" s="119">
        <v>0</v>
      </c>
      <c r="L519" s="119">
        <v>0</v>
      </c>
      <c r="M519" s="119">
        <v>0</v>
      </c>
      <c r="N519" s="119">
        <v>0</v>
      </c>
      <c r="O519" s="119">
        <v>0</v>
      </c>
      <c r="P519" s="119">
        <v>0</v>
      </c>
      <c r="Q519" s="119">
        <v>0</v>
      </c>
      <c r="R519" s="119">
        <f>SUM(F519:Q519)</f>
        <v>0</v>
      </c>
      <c r="S519" s="128">
        <f>R519/12</f>
        <v>0</v>
      </c>
      <c r="T519" s="119">
        <f>MAX(F519:Q519)</f>
        <v>0</v>
      </c>
    </row>
    <row r="520" spans="1:20" ht="33" customHeight="1" x14ac:dyDescent="0.25">
      <c r="A520" s="110"/>
      <c r="B520" s="127"/>
      <c r="D520" s="123"/>
      <c r="E520" s="140"/>
      <c r="F520" s="119"/>
      <c r="G520" s="119"/>
      <c r="H520" s="119"/>
      <c r="I520" s="119"/>
      <c r="J520" s="119"/>
      <c r="K520" s="119"/>
      <c r="L520" s="119"/>
      <c r="M520" s="119"/>
      <c r="N520" s="119"/>
      <c r="O520" s="119"/>
      <c r="P520" s="119"/>
      <c r="Q520" s="119"/>
      <c r="R520" s="119"/>
      <c r="S520" s="128"/>
      <c r="T520" s="133"/>
    </row>
    <row r="521" spans="1:20" ht="33" customHeight="1" x14ac:dyDescent="0.25">
      <c r="A521" s="110"/>
      <c r="B521" s="132" t="s">
        <v>373</v>
      </c>
      <c r="D521" s="124" t="s">
        <v>346</v>
      </c>
      <c r="E521" s="129" t="s">
        <v>0</v>
      </c>
      <c r="F521" s="119">
        <v>4.0000000000000001E-3</v>
      </c>
      <c r="G521" s="119">
        <v>8.1000000000000003E-2</v>
      </c>
      <c r="H521" s="119">
        <v>0.56999999999999995</v>
      </c>
      <c r="I521" s="119">
        <v>0.59</v>
      </c>
      <c r="J521" s="119">
        <v>0.76200000000000001</v>
      </c>
      <c r="K521" s="119">
        <v>0.75</v>
      </c>
      <c r="L521" s="119">
        <v>0.59399999999999997</v>
      </c>
      <c r="M521" s="119">
        <v>0.76400000000000001</v>
      </c>
      <c r="N521" s="119">
        <v>0.72499999999999998</v>
      </c>
      <c r="O521" s="119">
        <v>0.85</v>
      </c>
      <c r="P521" s="119">
        <v>0.60199999999999998</v>
      </c>
      <c r="Q521" s="119">
        <v>0</v>
      </c>
      <c r="R521" s="119">
        <f>SUM(F521:Q521)</f>
        <v>6.2919999999999989</v>
      </c>
      <c r="S521" s="128">
        <f>R521/12</f>
        <v>0.52433333333333321</v>
      </c>
      <c r="T521" s="119">
        <f>MAX(F521:Q521)</f>
        <v>0.85</v>
      </c>
    </row>
    <row r="522" spans="1:20" ht="33" customHeight="1" x14ac:dyDescent="0.25">
      <c r="A522" s="110"/>
      <c r="B522" s="127" t="s">
        <v>358</v>
      </c>
      <c r="D522" s="124" t="s">
        <v>345</v>
      </c>
      <c r="E522" s="129"/>
      <c r="F522" s="119">
        <v>0.53200000000000003</v>
      </c>
      <c r="G522" s="119">
        <v>0.60899999999999999</v>
      </c>
      <c r="H522" s="119">
        <v>0.6</v>
      </c>
      <c r="I522" s="119">
        <v>0.55900000000000005</v>
      </c>
      <c r="J522" s="119">
        <v>0.64700000000000002</v>
      </c>
      <c r="K522" s="119">
        <v>0.64700000000000002</v>
      </c>
      <c r="L522" s="119">
        <v>0</v>
      </c>
      <c r="M522" s="119">
        <v>0</v>
      </c>
      <c r="N522" s="119">
        <v>0</v>
      </c>
      <c r="O522" s="119">
        <v>0</v>
      </c>
      <c r="P522" s="119">
        <v>0</v>
      </c>
      <c r="Q522" s="119">
        <v>0</v>
      </c>
      <c r="R522" s="119">
        <f>SUM(F522:Q522)</f>
        <v>3.5940000000000003</v>
      </c>
      <c r="S522" s="128">
        <f>R522/12</f>
        <v>0.29950000000000004</v>
      </c>
      <c r="T522" s="119">
        <f>MAX(F522:Q522)</f>
        <v>0.64700000000000002</v>
      </c>
    </row>
    <row r="523" spans="1:20" ht="33" customHeight="1" x14ac:dyDescent="0.25">
      <c r="A523" s="110"/>
      <c r="B523" s="132"/>
      <c r="D523" s="124" t="s">
        <v>536</v>
      </c>
      <c r="E523" s="129"/>
      <c r="F523" s="119">
        <v>0</v>
      </c>
      <c r="G523" s="119">
        <v>0</v>
      </c>
      <c r="H523" s="119">
        <v>0</v>
      </c>
      <c r="I523" s="119">
        <v>0</v>
      </c>
      <c r="J523" s="119">
        <v>0</v>
      </c>
      <c r="K523" s="119">
        <v>0</v>
      </c>
      <c r="L523" s="119">
        <v>0</v>
      </c>
      <c r="M523" s="119">
        <v>0</v>
      </c>
      <c r="N523" s="119">
        <v>0</v>
      </c>
      <c r="O523" s="119">
        <v>0</v>
      </c>
      <c r="P523" s="119">
        <v>0</v>
      </c>
      <c r="Q523" s="119">
        <v>0</v>
      </c>
      <c r="R523" s="119">
        <f>SUM(F523:Q523)</f>
        <v>0</v>
      </c>
      <c r="S523" s="128">
        <f>R523/12</f>
        <v>0</v>
      </c>
      <c r="T523" s="119">
        <f>MAX(F523:Q523)</f>
        <v>0</v>
      </c>
    </row>
    <row r="524" spans="1:20" ht="33" customHeight="1" x14ac:dyDescent="0.25">
      <c r="A524" s="110"/>
      <c r="B524" s="132"/>
      <c r="D524" s="123"/>
      <c r="E524" s="129"/>
      <c r="F524" s="119"/>
      <c r="G524" s="119"/>
      <c r="H524" s="119"/>
      <c r="I524" s="119"/>
      <c r="J524" s="119"/>
      <c r="K524" s="119"/>
      <c r="L524" s="119"/>
      <c r="M524" s="119"/>
      <c r="N524" s="119"/>
      <c r="O524" s="119"/>
      <c r="P524" s="119"/>
      <c r="Q524" s="119"/>
      <c r="R524" s="119"/>
      <c r="S524" s="128"/>
      <c r="T524" s="119"/>
    </row>
    <row r="525" spans="1:20" ht="33" customHeight="1" x14ac:dyDescent="0.25">
      <c r="A525" s="110"/>
      <c r="B525" s="132" t="s">
        <v>372</v>
      </c>
      <c r="D525" s="124" t="s">
        <v>346</v>
      </c>
      <c r="E525" s="129" t="s">
        <v>0</v>
      </c>
      <c r="F525" s="119">
        <v>0.434</v>
      </c>
      <c r="G525" s="119">
        <v>7.6999999999999999E-2</v>
      </c>
      <c r="H525" s="119">
        <v>0.22</v>
      </c>
      <c r="I525" s="119">
        <v>8.8999999999999996E-2</v>
      </c>
      <c r="J525" s="119">
        <v>0.29499999999999998</v>
      </c>
      <c r="K525" s="119">
        <v>0.36199999999999999</v>
      </c>
      <c r="L525" s="119">
        <v>1.2709999999999999</v>
      </c>
      <c r="M525" s="119">
        <v>1.171</v>
      </c>
      <c r="N525" s="119">
        <v>1.0740000000000001</v>
      </c>
      <c r="O525" s="119">
        <v>1.085</v>
      </c>
      <c r="P525" s="119">
        <v>0.78200000000000003</v>
      </c>
      <c r="Q525" s="119">
        <v>0.97599999999999998</v>
      </c>
      <c r="R525" s="119">
        <f>SUM(F525:Q525)</f>
        <v>7.8359999999999994</v>
      </c>
      <c r="S525" s="128">
        <f>R525/12</f>
        <v>0.65299999999999991</v>
      </c>
      <c r="T525" s="119">
        <f>MAX(F525:Q525)</f>
        <v>1.2709999999999999</v>
      </c>
    </row>
    <row r="526" spans="1:20" ht="33" customHeight="1" x14ac:dyDescent="0.25">
      <c r="A526" s="110"/>
      <c r="B526" s="127" t="s">
        <v>358</v>
      </c>
      <c r="D526" s="124" t="s">
        <v>345</v>
      </c>
      <c r="E526" s="129"/>
      <c r="F526" s="119">
        <v>1.079</v>
      </c>
      <c r="G526" s="119">
        <v>0.95899999999999996</v>
      </c>
      <c r="H526" s="119">
        <v>0.33</v>
      </c>
      <c r="I526" s="119">
        <v>1.6E-2</v>
      </c>
      <c r="J526" s="119">
        <v>5.2999999999999999E-2</v>
      </c>
      <c r="K526" s="119">
        <v>5.2999999999999999E-2</v>
      </c>
      <c r="L526" s="119">
        <v>0</v>
      </c>
      <c r="M526" s="119">
        <v>0</v>
      </c>
      <c r="N526" s="119">
        <v>0</v>
      </c>
      <c r="O526" s="119">
        <v>0</v>
      </c>
      <c r="P526" s="119">
        <v>0</v>
      </c>
      <c r="Q526" s="119">
        <v>0</v>
      </c>
      <c r="R526" s="119">
        <f>SUM(F526:Q526)</f>
        <v>2.4899999999999998</v>
      </c>
      <c r="S526" s="128">
        <f>R526/12</f>
        <v>0.20749999999999999</v>
      </c>
      <c r="T526" s="119">
        <f>MAX(F526:Q526)</f>
        <v>1.079</v>
      </c>
    </row>
    <row r="527" spans="1:20" ht="33" customHeight="1" x14ac:dyDescent="0.25">
      <c r="A527" s="110"/>
      <c r="B527" s="132"/>
      <c r="D527" s="124" t="s">
        <v>536</v>
      </c>
      <c r="E527" s="129"/>
      <c r="F527" s="131"/>
      <c r="G527" s="131"/>
      <c r="H527" s="131"/>
      <c r="I527" s="131"/>
      <c r="J527" s="131"/>
      <c r="K527" s="131"/>
      <c r="L527" s="131"/>
      <c r="M527" s="131"/>
      <c r="N527" s="131"/>
      <c r="O527" s="131"/>
      <c r="P527" s="131"/>
      <c r="Q527" s="131"/>
      <c r="R527" s="119">
        <f>SUM(F527:Q527)</f>
        <v>0</v>
      </c>
      <c r="S527" s="128">
        <f>R527/12</f>
        <v>0</v>
      </c>
      <c r="T527" s="119">
        <f>MAX(F527:Q527)</f>
        <v>0</v>
      </c>
    </row>
    <row r="528" spans="1:20" ht="33" customHeight="1" x14ac:dyDescent="0.25">
      <c r="A528" s="110"/>
      <c r="B528" s="132"/>
      <c r="D528" s="123"/>
      <c r="E528" s="129"/>
      <c r="F528" s="119"/>
      <c r="G528" s="119"/>
      <c r="H528" s="119"/>
      <c r="I528" s="119"/>
      <c r="J528" s="119"/>
      <c r="K528" s="119"/>
      <c r="L528" s="119"/>
      <c r="M528" s="119"/>
      <c r="N528" s="119"/>
      <c r="O528" s="119"/>
      <c r="P528" s="119"/>
      <c r="Q528" s="119"/>
      <c r="R528" s="119"/>
      <c r="S528" s="128"/>
      <c r="T528" s="119"/>
    </row>
    <row r="529" spans="1:20" ht="33" customHeight="1" x14ac:dyDescent="0.25">
      <c r="A529" s="110"/>
      <c r="B529" s="132" t="s">
        <v>371</v>
      </c>
      <c r="D529" s="124" t="s">
        <v>346</v>
      </c>
      <c r="E529" s="129" t="s">
        <v>0</v>
      </c>
      <c r="F529" s="119">
        <v>12.497999999999999</v>
      </c>
      <c r="G529" s="119">
        <v>8.1110000000000007</v>
      </c>
      <c r="H529" s="119">
        <v>11.97</v>
      </c>
      <c r="I529" s="119">
        <v>6.569</v>
      </c>
      <c r="J529" s="119">
        <v>10.451000000000001</v>
      </c>
      <c r="K529" s="119">
        <v>6.258</v>
      </c>
      <c r="L529" s="119">
        <v>4.9089999999999998</v>
      </c>
      <c r="M529" s="119">
        <v>5.298</v>
      </c>
      <c r="N529" s="119">
        <v>6.423</v>
      </c>
      <c r="O529" s="119">
        <v>10.705</v>
      </c>
      <c r="P529" s="119">
        <v>6.1459999999999999</v>
      </c>
      <c r="Q529" s="119">
        <v>2.6429999999999998</v>
      </c>
      <c r="R529" s="119">
        <f>SUM(F529:Q529)</f>
        <v>91.981000000000009</v>
      </c>
      <c r="S529" s="128">
        <f>R529/12</f>
        <v>7.6650833333333344</v>
      </c>
      <c r="T529" s="119">
        <f>MAX(F529:Q529)</f>
        <v>12.497999999999999</v>
      </c>
    </row>
    <row r="530" spans="1:20" ht="33" customHeight="1" x14ac:dyDescent="0.25">
      <c r="A530" s="110"/>
      <c r="B530" s="127" t="s">
        <v>358</v>
      </c>
      <c r="D530" s="124" t="s">
        <v>345</v>
      </c>
      <c r="E530" s="129"/>
      <c r="F530" s="119">
        <v>5.3540000000000001</v>
      </c>
      <c r="G530" s="119">
        <v>5.0369999999999999</v>
      </c>
      <c r="H530" s="119">
        <v>2.04</v>
      </c>
      <c r="I530" s="119">
        <v>0.90100000000000002</v>
      </c>
      <c r="J530" s="119">
        <v>1.556</v>
      </c>
      <c r="K530" s="119">
        <v>1.556</v>
      </c>
      <c r="L530" s="119">
        <v>0</v>
      </c>
      <c r="M530" s="119">
        <v>0</v>
      </c>
      <c r="N530" s="119">
        <v>0</v>
      </c>
      <c r="O530" s="119">
        <v>0</v>
      </c>
      <c r="P530" s="119">
        <v>0</v>
      </c>
      <c r="Q530" s="119">
        <v>0</v>
      </c>
      <c r="R530" s="119">
        <f>SUM(F530:Q530)</f>
        <v>16.444000000000003</v>
      </c>
      <c r="S530" s="128">
        <f>R530/12</f>
        <v>1.3703333333333336</v>
      </c>
      <c r="T530" s="119">
        <f>MAX(F530:Q530)</f>
        <v>5.3540000000000001</v>
      </c>
    </row>
    <row r="531" spans="1:20" ht="33" customHeight="1" x14ac:dyDescent="0.25">
      <c r="A531" s="110"/>
      <c r="B531" s="132"/>
      <c r="D531" s="124" t="s">
        <v>536</v>
      </c>
      <c r="E531" s="129"/>
      <c r="F531" s="131"/>
      <c r="G531" s="131"/>
      <c r="H531" s="131"/>
      <c r="I531" s="131"/>
      <c r="J531" s="131"/>
      <c r="K531" s="131"/>
      <c r="L531" s="131"/>
      <c r="M531" s="131"/>
      <c r="N531" s="131"/>
      <c r="O531" s="131"/>
      <c r="P531" s="131"/>
      <c r="Q531" s="131"/>
      <c r="R531" s="119">
        <f>SUM(F531:Q531)</f>
        <v>0</v>
      </c>
      <c r="S531" s="128">
        <f>R531/12</f>
        <v>0</v>
      </c>
      <c r="T531" s="133">
        <f>MAX(F531:Q531)</f>
        <v>0</v>
      </c>
    </row>
    <row r="532" spans="1:20" ht="33" customHeight="1" x14ac:dyDescent="0.25">
      <c r="A532" s="110"/>
      <c r="B532" s="132"/>
      <c r="D532" s="123"/>
      <c r="E532" s="129"/>
      <c r="F532" s="119"/>
      <c r="G532" s="119"/>
      <c r="H532" s="119"/>
      <c r="I532" s="119"/>
      <c r="J532" s="119"/>
      <c r="K532" s="119"/>
      <c r="L532" s="119"/>
      <c r="M532" s="119"/>
      <c r="N532" s="119"/>
      <c r="O532" s="119"/>
      <c r="P532" s="119"/>
      <c r="Q532" s="119"/>
      <c r="R532" s="119"/>
      <c r="S532" s="128"/>
      <c r="T532" s="133"/>
    </row>
    <row r="533" spans="1:20" ht="48" customHeight="1" x14ac:dyDescent="0.25">
      <c r="A533" s="110"/>
      <c r="B533" s="127" t="s">
        <v>370</v>
      </c>
      <c r="D533" s="124" t="s">
        <v>346</v>
      </c>
      <c r="E533" s="129" t="s">
        <v>0</v>
      </c>
      <c r="F533" s="119">
        <v>4.3999999999999997E-2</v>
      </c>
      <c r="G533" s="119">
        <v>6.4000000000000001E-2</v>
      </c>
      <c r="H533" s="119">
        <v>0.08</v>
      </c>
      <c r="I533" s="119">
        <v>8.4000000000000005E-2</v>
      </c>
      <c r="J533" s="119">
        <v>0.13500000000000001</v>
      </c>
      <c r="K533" s="119">
        <v>0.13300000000000001</v>
      </c>
      <c r="L533" s="119">
        <v>0.13700000000000001</v>
      </c>
      <c r="M533" s="119">
        <v>0.11899999999999999</v>
      </c>
      <c r="N533" s="119">
        <v>0.12</v>
      </c>
      <c r="O533" s="119">
        <v>0.02</v>
      </c>
      <c r="P533" s="119">
        <v>0.04</v>
      </c>
      <c r="Q533" s="119">
        <v>6.9000000000000006E-2</v>
      </c>
      <c r="R533" s="119">
        <f>SUM(F533:Q533)</f>
        <v>1.0450000000000002</v>
      </c>
      <c r="S533" s="128">
        <f>R533/12</f>
        <v>8.7083333333333346E-2</v>
      </c>
      <c r="T533" s="119">
        <f>MAX(F533:Q533)</f>
        <v>0.13700000000000001</v>
      </c>
    </row>
    <row r="534" spans="1:20" ht="33" customHeight="1" x14ac:dyDescent="0.25">
      <c r="A534" s="110"/>
      <c r="B534" s="127" t="s">
        <v>358</v>
      </c>
      <c r="D534" s="124" t="s">
        <v>345</v>
      </c>
      <c r="E534" s="129"/>
      <c r="F534" s="119">
        <v>6.0000000000000001E-3</v>
      </c>
      <c r="G534" s="119">
        <v>7.8E-2</v>
      </c>
      <c r="H534" s="119">
        <v>0.2</v>
      </c>
      <c r="I534" s="119">
        <v>0.19900000000000001</v>
      </c>
      <c r="J534" s="119">
        <v>6.2E-2</v>
      </c>
      <c r="K534" s="119">
        <v>6.2E-2</v>
      </c>
      <c r="L534" s="119">
        <v>0</v>
      </c>
      <c r="M534" s="119">
        <v>0</v>
      </c>
      <c r="N534" s="119">
        <v>0</v>
      </c>
      <c r="O534" s="119">
        <v>0</v>
      </c>
      <c r="P534" s="119">
        <v>0</v>
      </c>
      <c r="Q534" s="119">
        <v>0</v>
      </c>
      <c r="R534" s="119">
        <f>SUM(F534:Q534)</f>
        <v>0.60699999999999998</v>
      </c>
      <c r="S534" s="128">
        <f>R534/12</f>
        <v>5.0583333333333334E-2</v>
      </c>
      <c r="T534" s="119">
        <f>MAX(F534:Q534)</f>
        <v>0.2</v>
      </c>
    </row>
    <row r="535" spans="1:20" ht="33" customHeight="1" x14ac:dyDescent="0.25">
      <c r="A535" s="110"/>
      <c r="B535" s="132"/>
      <c r="D535" s="124" t="s">
        <v>536</v>
      </c>
      <c r="E535" s="129"/>
      <c r="F535" s="131"/>
      <c r="G535" s="131"/>
      <c r="H535" s="131"/>
      <c r="I535" s="131"/>
      <c r="J535" s="131"/>
      <c r="K535" s="131"/>
      <c r="L535" s="131"/>
      <c r="M535" s="131"/>
      <c r="N535" s="131"/>
      <c r="O535" s="131"/>
      <c r="P535" s="131"/>
      <c r="Q535" s="131"/>
      <c r="R535" s="119">
        <f>SUM(F535:Q535)</f>
        <v>0</v>
      </c>
      <c r="S535" s="128">
        <f>R535/12</f>
        <v>0</v>
      </c>
      <c r="T535" s="119">
        <f>MAX(F535:Q535)</f>
        <v>0</v>
      </c>
    </row>
    <row r="536" spans="1:20" ht="33" customHeight="1" x14ac:dyDescent="0.25">
      <c r="A536" s="110"/>
      <c r="B536" s="132"/>
      <c r="D536" s="123"/>
      <c r="E536" s="129"/>
      <c r="F536" s="119"/>
      <c r="G536" s="119"/>
      <c r="H536" s="119"/>
      <c r="I536" s="119"/>
      <c r="J536" s="119"/>
      <c r="K536" s="119"/>
      <c r="L536" s="119"/>
      <c r="M536" s="119"/>
      <c r="N536" s="119"/>
      <c r="O536" s="119"/>
      <c r="P536" s="119"/>
      <c r="Q536" s="119"/>
      <c r="R536" s="119"/>
      <c r="S536" s="128"/>
      <c r="T536" s="119"/>
    </row>
    <row r="537" spans="1:20" ht="33" customHeight="1" x14ac:dyDescent="0.25">
      <c r="A537" s="110"/>
      <c r="B537" s="127" t="s">
        <v>369</v>
      </c>
      <c r="D537" s="124" t="s">
        <v>346</v>
      </c>
      <c r="E537" s="129" t="s">
        <v>0</v>
      </c>
      <c r="F537" s="119">
        <v>0</v>
      </c>
      <c r="G537" s="119">
        <v>0</v>
      </c>
      <c r="H537" s="119">
        <v>0</v>
      </c>
      <c r="I537" s="119">
        <v>0</v>
      </c>
      <c r="J537" s="119">
        <v>0</v>
      </c>
      <c r="K537" s="119">
        <v>0</v>
      </c>
      <c r="L537" s="119">
        <v>0</v>
      </c>
      <c r="M537" s="119">
        <v>0</v>
      </c>
      <c r="N537" s="119">
        <v>0</v>
      </c>
      <c r="O537" s="119">
        <v>0</v>
      </c>
      <c r="P537" s="119">
        <v>0</v>
      </c>
      <c r="Q537" s="119">
        <v>0</v>
      </c>
      <c r="R537" s="119">
        <f>SUM(F537:Q537)</f>
        <v>0</v>
      </c>
      <c r="S537" s="128">
        <f>R537/12</f>
        <v>0</v>
      </c>
      <c r="T537" s="119">
        <f>MAX(F537:Q537)</f>
        <v>0</v>
      </c>
    </row>
    <row r="538" spans="1:20" ht="33" customHeight="1" x14ac:dyDescent="0.25">
      <c r="A538" s="110"/>
      <c r="B538" s="127" t="s">
        <v>358</v>
      </c>
      <c r="D538" s="124" t="s">
        <v>345</v>
      </c>
      <c r="E538" s="129"/>
      <c r="F538" s="119">
        <v>0</v>
      </c>
      <c r="G538" s="119">
        <v>0</v>
      </c>
      <c r="H538" s="119">
        <v>0</v>
      </c>
      <c r="I538" s="119">
        <v>0</v>
      </c>
      <c r="J538" s="119">
        <v>0</v>
      </c>
      <c r="K538" s="119">
        <v>0</v>
      </c>
      <c r="L538" s="119">
        <v>0</v>
      </c>
      <c r="M538" s="119">
        <v>0</v>
      </c>
      <c r="N538" s="119">
        <v>0</v>
      </c>
      <c r="O538" s="119">
        <v>0</v>
      </c>
      <c r="P538" s="119">
        <v>0</v>
      </c>
      <c r="Q538" s="119">
        <v>0</v>
      </c>
      <c r="R538" s="119">
        <f>SUM(F538:Q538)</f>
        <v>0</v>
      </c>
      <c r="S538" s="128">
        <f>R538/12</f>
        <v>0</v>
      </c>
      <c r="T538" s="119">
        <f>MAX(F538:Q538)</f>
        <v>0</v>
      </c>
    </row>
    <row r="539" spans="1:20" ht="33" customHeight="1" x14ac:dyDescent="0.25">
      <c r="A539" s="110"/>
      <c r="B539" s="132"/>
      <c r="D539" s="124" t="s">
        <v>536</v>
      </c>
      <c r="E539" s="129"/>
      <c r="F539" s="131"/>
      <c r="G539" s="131"/>
      <c r="H539" s="131"/>
      <c r="I539" s="131"/>
      <c r="J539" s="131"/>
      <c r="K539" s="131"/>
      <c r="L539" s="131"/>
      <c r="M539" s="131"/>
      <c r="N539" s="131"/>
      <c r="O539" s="131"/>
      <c r="P539" s="131"/>
      <c r="Q539" s="131"/>
      <c r="R539" s="119">
        <f>SUM(F539:Q539)</f>
        <v>0</v>
      </c>
      <c r="S539" s="128">
        <f>R539/12</f>
        <v>0</v>
      </c>
      <c r="T539" s="119">
        <f>MAX(F539:Q539)</f>
        <v>0</v>
      </c>
    </row>
    <row r="540" spans="1:20" ht="33" customHeight="1" x14ac:dyDescent="0.25">
      <c r="A540" s="110"/>
      <c r="B540" s="132"/>
      <c r="D540" s="123"/>
      <c r="E540" s="129"/>
      <c r="F540" s="119"/>
      <c r="G540" s="119"/>
      <c r="H540" s="119"/>
      <c r="I540" s="119"/>
      <c r="J540" s="119"/>
      <c r="K540" s="119"/>
      <c r="L540" s="119"/>
      <c r="M540" s="119"/>
      <c r="N540" s="119"/>
      <c r="O540" s="119"/>
      <c r="P540" s="119"/>
      <c r="Q540" s="119"/>
      <c r="R540" s="119"/>
      <c r="S540" s="128"/>
      <c r="T540" s="119"/>
    </row>
    <row r="541" spans="1:20" ht="33" customHeight="1" x14ac:dyDescent="0.25">
      <c r="A541" s="110"/>
      <c r="B541" s="127" t="s">
        <v>368</v>
      </c>
      <c r="D541" s="124" t="s">
        <v>346</v>
      </c>
      <c r="E541" s="129" t="s">
        <v>0</v>
      </c>
      <c r="F541" s="119">
        <v>0.28199999999999997</v>
      </c>
      <c r="G541" s="119">
        <v>0.17299999999999999</v>
      </c>
      <c r="H541" s="119">
        <v>0.41</v>
      </c>
      <c r="I541" s="119">
        <v>0.86399999999999999</v>
      </c>
      <c r="J541" s="119">
        <v>0.70899999999999996</v>
      </c>
      <c r="K541" s="119">
        <v>1.262</v>
      </c>
      <c r="L541" s="119">
        <v>0.185</v>
      </c>
      <c r="M541" s="119">
        <v>0.32800000000000001</v>
      </c>
      <c r="N541" s="119">
        <v>0.27800000000000002</v>
      </c>
      <c r="O541" s="119">
        <v>0.28199999999999997</v>
      </c>
      <c r="P541" s="119">
        <v>0.32400000000000001</v>
      </c>
      <c r="Q541" s="119">
        <v>0.54300000000000004</v>
      </c>
      <c r="R541" s="119">
        <f>SUM(F541:Q541)</f>
        <v>5.64</v>
      </c>
      <c r="S541" s="128">
        <f>R541/12</f>
        <v>0.47</v>
      </c>
      <c r="T541" s="119">
        <f>MAX(F541:Q541)</f>
        <v>1.262</v>
      </c>
    </row>
    <row r="542" spans="1:20" ht="33" customHeight="1" x14ac:dyDescent="0.25">
      <c r="A542" s="110"/>
      <c r="B542" s="127" t="s">
        <v>358</v>
      </c>
      <c r="D542" s="124" t="s">
        <v>345</v>
      </c>
      <c r="E542" s="129"/>
      <c r="F542" s="119">
        <v>0.31900000000000001</v>
      </c>
      <c r="G542" s="119">
        <v>0.32300000000000001</v>
      </c>
      <c r="H542" s="119">
        <v>0.37</v>
      </c>
      <c r="I542" s="119">
        <v>0.49099999999999999</v>
      </c>
      <c r="J542" s="119">
        <v>0.375</v>
      </c>
      <c r="K542" s="119">
        <v>0.375</v>
      </c>
      <c r="L542" s="119">
        <v>0</v>
      </c>
      <c r="M542" s="119">
        <v>0</v>
      </c>
      <c r="N542" s="119">
        <v>0</v>
      </c>
      <c r="O542" s="119">
        <v>0</v>
      </c>
      <c r="P542" s="119">
        <v>0</v>
      </c>
      <c r="Q542" s="119">
        <v>0</v>
      </c>
      <c r="R542" s="119">
        <f>SUM(F542:Q542)</f>
        <v>2.2530000000000001</v>
      </c>
      <c r="S542" s="128">
        <f>R542/12</f>
        <v>0.18775</v>
      </c>
      <c r="T542" s="119">
        <f>MAX(F542:Q542)</f>
        <v>0.49099999999999999</v>
      </c>
    </row>
    <row r="543" spans="1:20" ht="33" customHeight="1" x14ac:dyDescent="0.25">
      <c r="A543" s="110"/>
      <c r="B543" s="132"/>
      <c r="D543" s="124" t="s">
        <v>536</v>
      </c>
      <c r="E543" s="129"/>
      <c r="F543" s="119">
        <v>0</v>
      </c>
      <c r="G543" s="119">
        <v>0</v>
      </c>
      <c r="H543" s="119">
        <v>0</v>
      </c>
      <c r="I543" s="119">
        <v>0</v>
      </c>
      <c r="J543" s="119">
        <v>0</v>
      </c>
      <c r="K543" s="119">
        <v>0</v>
      </c>
      <c r="L543" s="119">
        <v>0</v>
      </c>
      <c r="M543" s="119">
        <v>0</v>
      </c>
      <c r="N543" s="119">
        <v>0</v>
      </c>
      <c r="O543" s="119">
        <v>0</v>
      </c>
      <c r="P543" s="119">
        <v>0</v>
      </c>
      <c r="Q543" s="119">
        <v>0</v>
      </c>
      <c r="R543" s="119">
        <f>SUM(F543:Q543)</f>
        <v>0</v>
      </c>
      <c r="S543" s="128">
        <f>R543/12</f>
        <v>0</v>
      </c>
      <c r="T543" s="119">
        <f>MAX(F543:Q543)</f>
        <v>0</v>
      </c>
    </row>
    <row r="544" spans="1:20" ht="33" customHeight="1" x14ac:dyDescent="0.25">
      <c r="A544" s="110"/>
      <c r="B544" s="121"/>
      <c r="D544" s="123"/>
      <c r="E544" s="129"/>
      <c r="F544" s="119"/>
      <c r="G544" s="119"/>
      <c r="H544" s="119"/>
      <c r="I544" s="119"/>
      <c r="J544" s="119"/>
      <c r="K544" s="119"/>
      <c r="L544" s="119"/>
      <c r="M544" s="119"/>
      <c r="N544" s="119"/>
      <c r="O544" s="119"/>
      <c r="P544" s="119"/>
      <c r="Q544" s="119"/>
      <c r="R544" s="119"/>
      <c r="S544" s="128"/>
      <c r="T544" s="139"/>
    </row>
    <row r="545" spans="1:22" ht="33" customHeight="1" x14ac:dyDescent="0.25">
      <c r="A545" s="110"/>
      <c r="B545" s="132" t="s">
        <v>367</v>
      </c>
      <c r="D545" s="124" t="s">
        <v>346</v>
      </c>
      <c r="E545" s="129" t="s">
        <v>0</v>
      </c>
      <c r="F545" s="119">
        <v>0</v>
      </c>
      <c r="G545" s="119">
        <v>1E-3</v>
      </c>
      <c r="H545" s="119">
        <v>0</v>
      </c>
      <c r="I545" s="119">
        <v>0</v>
      </c>
      <c r="J545" s="119">
        <v>0</v>
      </c>
      <c r="K545" s="119">
        <v>0</v>
      </c>
      <c r="L545" s="119">
        <v>0</v>
      </c>
      <c r="M545" s="119">
        <v>0</v>
      </c>
      <c r="N545" s="119">
        <v>0</v>
      </c>
      <c r="O545" s="119">
        <v>0</v>
      </c>
      <c r="P545" s="119">
        <v>0</v>
      </c>
      <c r="Q545" s="119">
        <v>0</v>
      </c>
      <c r="R545" s="119">
        <f>SUM(F545:Q545)</f>
        <v>1E-3</v>
      </c>
      <c r="S545" s="128">
        <f>R545/12</f>
        <v>8.3333333333333331E-5</v>
      </c>
      <c r="T545" s="119">
        <f>MAX(F545:Q545)</f>
        <v>1E-3</v>
      </c>
      <c r="V545" s="138">
        <f>R545-K545</f>
        <v>1E-3</v>
      </c>
    </row>
    <row r="546" spans="1:22" ht="36.75" customHeight="1" x14ac:dyDescent="0.25">
      <c r="A546" s="110"/>
      <c r="B546" s="127" t="s">
        <v>358</v>
      </c>
      <c r="D546" s="124" t="s">
        <v>345</v>
      </c>
      <c r="E546" s="129"/>
      <c r="F546" s="119">
        <v>0</v>
      </c>
      <c r="G546" s="119">
        <v>0</v>
      </c>
      <c r="H546" s="119">
        <v>0</v>
      </c>
      <c r="I546" s="119">
        <v>0</v>
      </c>
      <c r="J546" s="119">
        <v>0</v>
      </c>
      <c r="K546" s="119">
        <v>0</v>
      </c>
      <c r="L546" s="119">
        <v>0</v>
      </c>
      <c r="M546" s="119">
        <v>0</v>
      </c>
      <c r="N546" s="119">
        <v>0</v>
      </c>
      <c r="O546" s="119">
        <v>0</v>
      </c>
      <c r="P546" s="119">
        <v>0</v>
      </c>
      <c r="Q546" s="119">
        <v>0</v>
      </c>
      <c r="R546" s="119">
        <f>SUM(F546:Q546)</f>
        <v>0</v>
      </c>
      <c r="S546" s="128">
        <f>R546/12</f>
        <v>0</v>
      </c>
      <c r="T546" s="119">
        <f>MAX(F546:Q546)</f>
        <v>0</v>
      </c>
    </row>
    <row r="547" spans="1:22" ht="33" customHeight="1" x14ac:dyDescent="0.25">
      <c r="A547" s="110"/>
      <c r="D547" s="124" t="s">
        <v>536</v>
      </c>
      <c r="E547" s="129"/>
      <c r="F547" s="131"/>
      <c r="G547" s="131"/>
      <c r="H547" s="131"/>
      <c r="I547" s="131"/>
      <c r="J547" s="131"/>
      <c r="K547" s="131"/>
      <c r="L547" s="131"/>
      <c r="M547" s="131"/>
      <c r="N547" s="131"/>
      <c r="O547" s="131"/>
      <c r="P547" s="131"/>
      <c r="Q547" s="131"/>
      <c r="R547" s="119">
        <f>SUM(F547:Q547)</f>
        <v>0</v>
      </c>
      <c r="S547" s="128">
        <f>R547/12</f>
        <v>0</v>
      </c>
      <c r="T547" s="119">
        <f>MAX(F547:Q547)</f>
        <v>0</v>
      </c>
    </row>
    <row r="548" spans="1:22" ht="33" customHeight="1" x14ac:dyDescent="0.25">
      <c r="A548" s="110"/>
      <c r="B548" s="127"/>
      <c r="D548" s="123"/>
      <c r="E548" s="137"/>
      <c r="F548" s="119"/>
      <c r="G548" s="119"/>
      <c r="H548" s="119"/>
      <c r="I548" s="119"/>
      <c r="J548" s="119" t="s">
        <v>366</v>
      </c>
      <c r="K548" s="119"/>
      <c r="L548" s="119"/>
      <c r="M548" s="119"/>
      <c r="N548" s="119"/>
      <c r="O548" s="119"/>
      <c r="P548" s="119"/>
      <c r="Q548" s="119"/>
      <c r="R548" s="119"/>
      <c r="S548" s="128"/>
      <c r="T548" s="133"/>
    </row>
    <row r="549" spans="1:22" ht="33" customHeight="1" x14ac:dyDescent="0.25">
      <c r="A549" s="110"/>
      <c r="B549" s="127" t="s">
        <v>365</v>
      </c>
      <c r="D549" s="124" t="s">
        <v>346</v>
      </c>
      <c r="E549" s="129" t="s">
        <v>0</v>
      </c>
      <c r="F549" s="119">
        <v>0.57299999999999995</v>
      </c>
      <c r="G549" s="119">
        <v>0.41899999999999998</v>
      </c>
      <c r="H549" s="119">
        <v>0.33</v>
      </c>
      <c r="I549" s="119">
        <v>0.66400000000000003</v>
      </c>
      <c r="J549" s="119">
        <v>0.33</v>
      </c>
      <c r="K549" s="119">
        <v>0.13</v>
      </c>
      <c r="L549" s="119">
        <v>0.437</v>
      </c>
      <c r="M549" s="119">
        <v>0.621</v>
      </c>
      <c r="N549" s="119">
        <v>0.223</v>
      </c>
      <c r="O549" s="119">
        <v>0.23499999999999999</v>
      </c>
      <c r="P549" s="119">
        <v>0.36199999999999999</v>
      </c>
      <c r="Q549" s="119">
        <v>0.622</v>
      </c>
      <c r="R549" s="119">
        <f>SUM(F549:Q549)</f>
        <v>4.9459999999999997</v>
      </c>
      <c r="S549" s="128">
        <f>R549/12</f>
        <v>0.41216666666666663</v>
      </c>
      <c r="T549" s="119">
        <f>MAX(F549:Q549)</f>
        <v>0.66400000000000003</v>
      </c>
    </row>
    <row r="550" spans="1:22" ht="42.75" customHeight="1" x14ac:dyDescent="0.25">
      <c r="A550" s="110"/>
      <c r="B550" s="127" t="s">
        <v>358</v>
      </c>
      <c r="D550" s="124" t="s">
        <v>345</v>
      </c>
      <c r="E550" s="129"/>
      <c r="F550" s="119">
        <v>0.46200000000000002</v>
      </c>
      <c r="G550" s="119">
        <v>0.114</v>
      </c>
      <c r="H550" s="119">
        <v>0.02</v>
      </c>
      <c r="I550" s="119">
        <v>0.97299999999999998</v>
      </c>
      <c r="J550" s="119">
        <v>1.59</v>
      </c>
      <c r="K550" s="119">
        <v>1.59</v>
      </c>
      <c r="L550" s="119">
        <v>0</v>
      </c>
      <c r="M550" s="119">
        <v>0</v>
      </c>
      <c r="N550" s="119">
        <v>0</v>
      </c>
      <c r="O550" s="119">
        <v>0</v>
      </c>
      <c r="P550" s="119">
        <v>0</v>
      </c>
      <c r="Q550" s="119">
        <v>0</v>
      </c>
      <c r="R550" s="119">
        <f>SUM(F550:Q550)</f>
        <v>4.7489999999999997</v>
      </c>
      <c r="S550" s="128">
        <f>R550/12</f>
        <v>0.39574999999999999</v>
      </c>
      <c r="T550" s="119">
        <f>MAX(F550:Q550)</f>
        <v>1.59</v>
      </c>
    </row>
    <row r="551" spans="1:22" ht="33" customHeight="1" x14ac:dyDescent="0.25">
      <c r="A551" s="110"/>
      <c r="B551" s="132"/>
      <c r="D551" s="124" t="s">
        <v>536</v>
      </c>
      <c r="E551" s="129"/>
      <c r="F551" s="131"/>
      <c r="G551" s="131"/>
      <c r="H551" s="131"/>
      <c r="I551" s="131"/>
      <c r="J551" s="131"/>
      <c r="K551" s="131"/>
      <c r="L551" s="131"/>
      <c r="M551" s="131"/>
      <c r="N551" s="131"/>
      <c r="O551" s="131"/>
      <c r="P551" s="131"/>
      <c r="Q551" s="131"/>
      <c r="R551" s="119">
        <f>SUM(F551:Q551)</f>
        <v>0</v>
      </c>
      <c r="S551" s="128">
        <f>R551/12</f>
        <v>0</v>
      </c>
      <c r="T551" s="119">
        <f>MAX(F551:Q551)</f>
        <v>0</v>
      </c>
    </row>
    <row r="552" spans="1:22" ht="33" customHeight="1" x14ac:dyDescent="0.25">
      <c r="A552" s="110"/>
      <c r="B552" s="127"/>
      <c r="D552" s="123"/>
      <c r="E552" s="129"/>
      <c r="F552" s="119"/>
      <c r="G552" s="119"/>
      <c r="H552" s="119"/>
      <c r="I552" s="119"/>
      <c r="J552" s="119"/>
      <c r="K552" s="119"/>
      <c r="L552" s="131"/>
      <c r="M552" s="131"/>
      <c r="N552" s="131"/>
      <c r="O552" s="131"/>
      <c r="P552" s="131"/>
      <c r="Q552" s="131"/>
      <c r="R552" s="119"/>
      <c r="S552" s="128"/>
      <c r="T552" s="119"/>
    </row>
    <row r="553" spans="1:22" ht="33" customHeight="1" x14ac:dyDescent="0.25">
      <c r="A553" s="110"/>
      <c r="B553" s="127" t="s">
        <v>364</v>
      </c>
      <c r="D553" s="124" t="s">
        <v>346</v>
      </c>
      <c r="E553" s="129" t="s">
        <v>0</v>
      </c>
      <c r="F553" s="119">
        <v>0</v>
      </c>
      <c r="G553" s="119">
        <v>0</v>
      </c>
      <c r="H553" s="119">
        <v>0</v>
      </c>
      <c r="I553" s="119">
        <v>0</v>
      </c>
      <c r="J553" s="119"/>
      <c r="K553" s="119"/>
      <c r="L553" s="131"/>
      <c r="M553" s="131"/>
      <c r="N553" s="131"/>
      <c r="O553" s="131"/>
      <c r="P553" s="131"/>
      <c r="Q553" s="131"/>
      <c r="R553" s="119">
        <f>SUM(F553:Q553)</f>
        <v>0</v>
      </c>
      <c r="S553" s="128">
        <f>R553/12</f>
        <v>0</v>
      </c>
      <c r="T553" s="119">
        <f>MAX(F553:Q553)</f>
        <v>0</v>
      </c>
    </row>
    <row r="554" spans="1:22" ht="33" customHeight="1" x14ac:dyDescent="0.25">
      <c r="A554" s="110"/>
      <c r="B554" s="127" t="s">
        <v>358</v>
      </c>
      <c r="D554" s="124" t="s">
        <v>345</v>
      </c>
      <c r="E554" s="129"/>
      <c r="F554" s="119">
        <v>0</v>
      </c>
      <c r="G554" s="119">
        <v>0</v>
      </c>
      <c r="H554" s="119">
        <v>0</v>
      </c>
      <c r="I554" s="119">
        <v>0</v>
      </c>
      <c r="J554" s="119"/>
      <c r="K554" s="119"/>
      <c r="L554" s="131"/>
      <c r="M554" s="131"/>
      <c r="N554" s="131"/>
      <c r="O554" s="131"/>
      <c r="P554" s="131"/>
      <c r="Q554" s="131"/>
      <c r="R554" s="119">
        <f>SUM(F554:Q554)</f>
        <v>0</v>
      </c>
      <c r="S554" s="128">
        <f>R554/12</f>
        <v>0</v>
      </c>
      <c r="T554" s="119">
        <f>MAX(F554:Q554)</f>
        <v>0</v>
      </c>
    </row>
    <row r="555" spans="1:22" ht="33" customHeight="1" x14ac:dyDescent="0.25">
      <c r="A555" s="110"/>
      <c r="B555" s="127"/>
      <c r="D555" s="124" t="s">
        <v>536</v>
      </c>
      <c r="E555" s="129"/>
      <c r="F555" s="119"/>
      <c r="G555" s="119"/>
      <c r="H555" s="119"/>
      <c r="I555" s="119"/>
      <c r="J555" s="119"/>
      <c r="K555" s="119"/>
      <c r="L555" s="131"/>
      <c r="M555" s="131"/>
      <c r="N555" s="131"/>
      <c r="O555" s="131"/>
      <c r="P555" s="131"/>
      <c r="Q555" s="131"/>
      <c r="R555" s="119">
        <f>SUM(F555:Q555)</f>
        <v>0</v>
      </c>
      <c r="S555" s="128">
        <f>R555/12</f>
        <v>0</v>
      </c>
      <c r="T555" s="119">
        <f>MAX(F555:Q555)</f>
        <v>0</v>
      </c>
    </row>
    <row r="556" spans="1:22" ht="33" customHeight="1" x14ac:dyDescent="0.25">
      <c r="A556" s="110"/>
      <c r="B556" s="127"/>
      <c r="D556" s="123"/>
      <c r="E556" s="129"/>
      <c r="F556" s="119"/>
      <c r="G556" s="119"/>
      <c r="H556" s="119"/>
      <c r="I556" s="119"/>
      <c r="J556" s="119"/>
      <c r="K556" s="119"/>
      <c r="L556" s="131"/>
      <c r="M556" s="131"/>
      <c r="N556" s="131"/>
      <c r="O556" s="131"/>
      <c r="P556" s="131"/>
      <c r="Q556" s="131"/>
      <c r="R556" s="119"/>
      <c r="S556" s="128"/>
      <c r="T556" s="119"/>
    </row>
    <row r="557" spans="1:22" ht="33" customHeight="1" x14ac:dyDescent="0.25">
      <c r="A557" s="110"/>
      <c r="B557" s="127" t="s">
        <v>363</v>
      </c>
      <c r="D557" s="124" t="s">
        <v>346</v>
      </c>
      <c r="E557" s="129" t="s">
        <v>0</v>
      </c>
      <c r="F557" s="119">
        <v>4.3999999999999997E-2</v>
      </c>
      <c r="G557" s="119">
        <v>6.4000000000000001E-2</v>
      </c>
      <c r="H557" s="119">
        <v>0.08</v>
      </c>
      <c r="I557" s="119">
        <v>8.4000000000000005E-2</v>
      </c>
      <c r="J557" s="119">
        <v>0.8</v>
      </c>
      <c r="K557" s="119">
        <v>0.91400000000000003</v>
      </c>
      <c r="L557" s="119">
        <v>1.006</v>
      </c>
      <c r="M557" s="119">
        <v>0.72199999999999998</v>
      </c>
      <c r="N557" s="119">
        <v>1.056</v>
      </c>
      <c r="O557" s="119">
        <v>0.84</v>
      </c>
      <c r="P557" s="119">
        <v>0.63500000000000001</v>
      </c>
      <c r="Q557" s="119">
        <v>0.99399999999999999</v>
      </c>
      <c r="R557" s="119">
        <f>SUM(F557:Q557)</f>
        <v>7.238999999999999</v>
      </c>
      <c r="S557" s="128">
        <f>R557/12</f>
        <v>0.60324999999999995</v>
      </c>
      <c r="T557" s="119">
        <f>MAX(F557:Q557)</f>
        <v>1.056</v>
      </c>
    </row>
    <row r="558" spans="1:22" ht="48" customHeight="1" x14ac:dyDescent="0.25">
      <c r="A558" s="110"/>
      <c r="B558" s="127" t="s">
        <v>358</v>
      </c>
      <c r="D558" s="124" t="s">
        <v>345</v>
      </c>
      <c r="E558" s="129"/>
      <c r="F558" s="119">
        <v>0.75800000000000001</v>
      </c>
      <c r="G558" s="119">
        <v>1.06</v>
      </c>
      <c r="H558" s="119">
        <v>0.79</v>
      </c>
      <c r="I558" s="119">
        <v>0.84199999999999997</v>
      </c>
      <c r="J558" s="119">
        <v>0.82899999999999996</v>
      </c>
      <c r="K558" s="119">
        <v>0.82899999999999996</v>
      </c>
      <c r="L558" s="119">
        <v>0</v>
      </c>
      <c r="M558" s="119">
        <v>0</v>
      </c>
      <c r="N558" s="119">
        <v>0</v>
      </c>
      <c r="O558" s="119">
        <v>0</v>
      </c>
      <c r="P558" s="119">
        <v>0</v>
      </c>
      <c r="Q558" s="119">
        <v>0</v>
      </c>
      <c r="R558" s="119">
        <f>SUM(F558:Q558)</f>
        <v>5.1079999999999997</v>
      </c>
      <c r="S558" s="128">
        <f>R558/12</f>
        <v>0.42566666666666664</v>
      </c>
      <c r="T558" s="119">
        <f>MAX(F558:Q558)</f>
        <v>1.06</v>
      </c>
    </row>
    <row r="559" spans="1:22" ht="33" customHeight="1" x14ac:dyDescent="0.25">
      <c r="A559" s="110"/>
      <c r="B559" s="127"/>
      <c r="D559" s="124" t="s">
        <v>536</v>
      </c>
      <c r="E559" s="129"/>
      <c r="F559" s="119"/>
      <c r="G559" s="119"/>
      <c r="H559" s="119"/>
      <c r="I559" s="119"/>
      <c r="J559" s="119"/>
      <c r="K559" s="119"/>
      <c r="L559" s="131"/>
      <c r="M559" s="131"/>
      <c r="N559" s="131"/>
      <c r="O559" s="131"/>
      <c r="P559" s="131"/>
      <c r="Q559" s="131"/>
      <c r="R559" s="119">
        <f>SUM(F559:Q559)</f>
        <v>0</v>
      </c>
      <c r="S559" s="128">
        <f>R559/12</f>
        <v>0</v>
      </c>
      <c r="T559" s="119">
        <f>MAX(F559:Q559)</f>
        <v>0</v>
      </c>
    </row>
    <row r="560" spans="1:22" ht="33" customHeight="1" x14ac:dyDescent="0.25">
      <c r="A560" s="110"/>
      <c r="B560" s="127"/>
      <c r="D560" s="123"/>
      <c r="E560" s="129"/>
      <c r="F560" s="119"/>
      <c r="G560" s="119"/>
      <c r="H560" s="119"/>
      <c r="I560" s="119"/>
      <c r="J560" s="119"/>
      <c r="K560" s="119"/>
      <c r="L560" s="131"/>
      <c r="M560" s="131"/>
      <c r="N560" s="131"/>
      <c r="O560" s="131"/>
      <c r="P560" s="131"/>
      <c r="Q560" s="131"/>
      <c r="R560" s="119"/>
      <c r="S560" s="128"/>
      <c r="T560" s="119"/>
    </row>
    <row r="561" spans="1:20" ht="33" customHeight="1" x14ac:dyDescent="0.25">
      <c r="A561" s="110"/>
      <c r="B561" s="127"/>
      <c r="D561" s="123"/>
      <c r="E561" s="129"/>
      <c r="F561" s="119"/>
      <c r="G561" s="119"/>
      <c r="H561" s="119"/>
      <c r="I561" s="119"/>
      <c r="J561" s="119"/>
      <c r="K561" s="119"/>
      <c r="L561" s="131"/>
      <c r="M561" s="131"/>
      <c r="N561" s="131"/>
      <c r="O561" s="131"/>
      <c r="P561" s="131"/>
      <c r="Q561" s="131"/>
      <c r="R561" s="119"/>
      <c r="S561" s="128"/>
      <c r="T561" s="119"/>
    </row>
    <row r="562" spans="1:20" ht="33" customHeight="1" x14ac:dyDescent="0.25">
      <c r="A562" s="110"/>
      <c r="B562" s="127" t="s">
        <v>362</v>
      </c>
      <c r="D562" s="124" t="s">
        <v>346</v>
      </c>
      <c r="E562" s="129" t="s">
        <v>0</v>
      </c>
      <c r="F562" s="119">
        <v>1.488</v>
      </c>
      <c r="G562" s="119">
        <v>1.4370000000000001</v>
      </c>
      <c r="H562" s="119">
        <v>1.36</v>
      </c>
      <c r="I562" s="119">
        <v>1.165</v>
      </c>
      <c r="J562" s="119">
        <v>1.181</v>
      </c>
      <c r="K562" s="119">
        <v>1.1719999999999999</v>
      </c>
      <c r="L562" s="119">
        <v>1.194</v>
      </c>
      <c r="M562" s="119">
        <v>1.2190000000000001</v>
      </c>
      <c r="N562" s="119">
        <v>1.0980000000000001</v>
      </c>
      <c r="O562" s="119">
        <v>1.119</v>
      </c>
      <c r="P562" s="119">
        <v>0.71</v>
      </c>
      <c r="Q562" s="119">
        <v>0.70899999999999996</v>
      </c>
      <c r="R562" s="119">
        <f>SUM(F562:Q562)</f>
        <v>13.852</v>
      </c>
      <c r="S562" s="128">
        <f>R562/12</f>
        <v>1.1543333333333334</v>
      </c>
      <c r="T562" s="133">
        <f>MAX(F562:Q562)</f>
        <v>1.488</v>
      </c>
    </row>
    <row r="563" spans="1:20" ht="50.25" customHeight="1" x14ac:dyDescent="0.25">
      <c r="A563" s="110"/>
      <c r="B563" s="127" t="s">
        <v>358</v>
      </c>
      <c r="D563" s="124" t="s">
        <v>345</v>
      </c>
      <c r="E563" s="129"/>
      <c r="F563" s="119">
        <v>0.69699999999999995</v>
      </c>
      <c r="G563" s="119">
        <v>0.69499999999999995</v>
      </c>
      <c r="H563" s="119">
        <v>1.08</v>
      </c>
      <c r="I563" s="119">
        <v>0.84399999999999997</v>
      </c>
      <c r="J563" s="119">
        <v>1.181</v>
      </c>
      <c r="K563" s="119">
        <v>1.181</v>
      </c>
      <c r="L563" s="119">
        <v>0</v>
      </c>
      <c r="M563" s="119">
        <v>0</v>
      </c>
      <c r="N563" s="119">
        <v>0</v>
      </c>
      <c r="O563" s="119">
        <v>0</v>
      </c>
      <c r="P563" s="119">
        <v>0</v>
      </c>
      <c r="Q563" s="119">
        <v>0</v>
      </c>
      <c r="R563" s="119">
        <f>SUM(F563:Q563)</f>
        <v>5.6779999999999999</v>
      </c>
      <c r="S563" s="128">
        <f>R563/12</f>
        <v>0.47316666666666668</v>
      </c>
      <c r="T563" s="119">
        <f>MAX(F563:Q563)</f>
        <v>1.181</v>
      </c>
    </row>
    <row r="564" spans="1:20" ht="33" customHeight="1" x14ac:dyDescent="0.25">
      <c r="A564" s="110"/>
      <c r="B564" s="127"/>
      <c r="D564" s="124" t="s">
        <v>536</v>
      </c>
      <c r="E564" s="129"/>
      <c r="F564" s="119"/>
      <c r="G564" s="119"/>
      <c r="H564" s="119"/>
      <c r="I564" s="119"/>
      <c r="J564" s="119"/>
      <c r="K564" s="119"/>
      <c r="L564" s="131"/>
      <c r="M564" s="131"/>
      <c r="N564" s="131"/>
      <c r="O564" s="131"/>
      <c r="P564" s="131"/>
      <c r="Q564" s="131"/>
      <c r="R564" s="119">
        <f>SUM(F564:Q564)</f>
        <v>0</v>
      </c>
      <c r="S564" s="128">
        <f>R564/12</f>
        <v>0</v>
      </c>
      <c r="T564" s="119">
        <f>MAX(F564:Q564)</f>
        <v>0</v>
      </c>
    </row>
    <row r="565" spans="1:20" ht="33" customHeight="1" x14ac:dyDescent="0.25">
      <c r="A565" s="110"/>
      <c r="B565" s="127"/>
      <c r="D565" s="123"/>
      <c r="E565" s="129"/>
      <c r="F565" s="119"/>
      <c r="G565" s="119"/>
      <c r="H565" s="119"/>
      <c r="I565" s="119"/>
      <c r="J565" s="119"/>
      <c r="K565" s="119"/>
      <c r="L565" s="131"/>
      <c r="M565" s="131"/>
      <c r="N565" s="131"/>
      <c r="O565" s="131"/>
      <c r="P565" s="131"/>
      <c r="Q565" s="131"/>
      <c r="R565" s="119"/>
      <c r="S565" s="128"/>
      <c r="T565" s="119"/>
    </row>
    <row r="566" spans="1:20" ht="33" customHeight="1" x14ac:dyDescent="0.25">
      <c r="A566" s="110"/>
      <c r="B566" s="127" t="s">
        <v>361</v>
      </c>
      <c r="D566" s="124" t="s">
        <v>346</v>
      </c>
      <c r="E566" s="129" t="s">
        <v>0</v>
      </c>
      <c r="F566" s="119">
        <v>0.65800000000000003</v>
      </c>
      <c r="G566" s="119">
        <v>0.45100000000000001</v>
      </c>
      <c r="H566" s="119">
        <v>0.96</v>
      </c>
      <c r="I566" s="119">
        <v>0.94</v>
      </c>
      <c r="J566" s="119">
        <v>0.60799999999999998</v>
      </c>
      <c r="K566" s="119">
        <v>1.149</v>
      </c>
      <c r="L566" s="119">
        <v>1.1990000000000001</v>
      </c>
      <c r="M566" s="119">
        <v>0.84299999999999997</v>
      </c>
      <c r="N566" s="119">
        <v>1.179</v>
      </c>
      <c r="O566" s="119">
        <v>1.24</v>
      </c>
      <c r="P566" s="119">
        <v>0.91600000000000004</v>
      </c>
      <c r="Q566" s="119">
        <v>0.48099999999999998</v>
      </c>
      <c r="R566" s="119">
        <f>SUM(F566:Q566)</f>
        <v>10.624000000000001</v>
      </c>
      <c r="S566" s="128">
        <f>R566/12</f>
        <v>0.88533333333333342</v>
      </c>
      <c r="T566" s="133">
        <f>MAX(F566:Q566)</f>
        <v>1.24</v>
      </c>
    </row>
    <row r="567" spans="1:20" ht="45.75" customHeight="1" x14ac:dyDescent="0.25">
      <c r="A567" s="110"/>
      <c r="B567" s="127" t="s">
        <v>358</v>
      </c>
      <c r="D567" s="124" t="s">
        <v>345</v>
      </c>
      <c r="E567" s="129"/>
      <c r="F567" s="119">
        <v>1.365</v>
      </c>
      <c r="G567" s="119">
        <v>1.2589999999999999</v>
      </c>
      <c r="H567" s="119">
        <v>1.61</v>
      </c>
      <c r="I567" s="119">
        <v>1.1200000000000001</v>
      </c>
      <c r="J567" s="119">
        <v>1.036</v>
      </c>
      <c r="K567" s="119">
        <v>1.036</v>
      </c>
      <c r="L567" s="119">
        <v>0</v>
      </c>
      <c r="M567" s="119">
        <v>0</v>
      </c>
      <c r="N567" s="119">
        <v>0</v>
      </c>
      <c r="O567" s="119">
        <v>0</v>
      </c>
      <c r="P567" s="119">
        <v>0</v>
      </c>
      <c r="Q567" s="119">
        <v>0</v>
      </c>
      <c r="R567" s="119">
        <f>SUM(F567:Q567)</f>
        <v>7.4260000000000002</v>
      </c>
      <c r="S567" s="128">
        <f>R567/12</f>
        <v>0.61883333333333335</v>
      </c>
      <c r="T567" s="119">
        <f>MAX(F567:Q567)</f>
        <v>1.61</v>
      </c>
    </row>
    <row r="568" spans="1:20" ht="33" customHeight="1" x14ac:dyDescent="0.25">
      <c r="A568" s="110"/>
      <c r="B568" s="127"/>
      <c r="D568" s="124" t="s">
        <v>536</v>
      </c>
      <c r="E568" s="129"/>
      <c r="F568" s="119"/>
      <c r="G568" s="119"/>
      <c r="H568" s="119"/>
      <c r="I568" s="119"/>
      <c r="J568" s="119"/>
      <c r="K568" s="119"/>
      <c r="L568" s="131"/>
      <c r="M568" s="131"/>
      <c r="N568" s="131"/>
      <c r="O568" s="131"/>
      <c r="P568" s="131"/>
      <c r="Q568" s="131"/>
      <c r="R568" s="119">
        <f>SUM(F568:Q568)</f>
        <v>0</v>
      </c>
      <c r="S568" s="128">
        <f>R568/12</f>
        <v>0</v>
      </c>
      <c r="T568" s="119">
        <f>MAX(F568:Q568)</f>
        <v>0</v>
      </c>
    </row>
    <row r="569" spans="1:20" ht="33" customHeight="1" x14ac:dyDescent="0.25">
      <c r="A569" s="110"/>
      <c r="B569" s="127"/>
      <c r="D569" s="123"/>
      <c r="E569" s="129"/>
      <c r="F569" s="119"/>
      <c r="G569" s="119"/>
      <c r="H569" s="119"/>
      <c r="I569" s="119"/>
      <c r="J569" s="119"/>
      <c r="K569" s="119"/>
      <c r="L569" s="131"/>
      <c r="M569" s="131"/>
      <c r="N569" s="131"/>
      <c r="O569" s="131"/>
      <c r="P569" s="131"/>
      <c r="Q569" s="131"/>
      <c r="R569" s="119"/>
      <c r="S569" s="128"/>
      <c r="T569" s="119"/>
    </row>
    <row r="570" spans="1:20" ht="33" customHeight="1" x14ac:dyDescent="0.25">
      <c r="A570" s="110"/>
      <c r="B570" s="127" t="s">
        <v>360</v>
      </c>
      <c r="D570" s="124" t="s">
        <v>346</v>
      </c>
      <c r="E570" s="129" t="s">
        <v>0</v>
      </c>
      <c r="F570" s="119">
        <v>0.182</v>
      </c>
      <c r="G570" s="119">
        <v>0.124</v>
      </c>
      <c r="H570" s="119">
        <v>0.15</v>
      </c>
      <c r="I570" s="119">
        <v>0.13100000000000001</v>
      </c>
      <c r="J570" s="119">
        <v>0.14299999999999999</v>
      </c>
      <c r="K570" s="119">
        <v>0.106</v>
      </c>
      <c r="L570" s="119">
        <v>0.13</v>
      </c>
      <c r="M570" s="119">
        <v>0.13200000000000001</v>
      </c>
      <c r="N570" s="119">
        <v>0.14599999999999999</v>
      </c>
      <c r="O570" s="119">
        <v>0.20599999999999999</v>
      </c>
      <c r="P570" s="119">
        <v>0.158</v>
      </c>
      <c r="Q570" s="119">
        <v>0.17100000000000001</v>
      </c>
      <c r="R570" s="119">
        <f>SUM(F570:Q570)</f>
        <v>1.7789999999999997</v>
      </c>
      <c r="S570" s="128">
        <f>R570/12</f>
        <v>0.14824999999999997</v>
      </c>
      <c r="T570" s="119"/>
    </row>
    <row r="571" spans="1:20" ht="40.5" customHeight="1" x14ac:dyDescent="0.25">
      <c r="A571" s="110"/>
      <c r="B571" s="127" t="s">
        <v>358</v>
      </c>
      <c r="D571" s="124" t="s">
        <v>345</v>
      </c>
      <c r="E571" s="129"/>
      <c r="F571" s="119">
        <v>0.52200000000000002</v>
      </c>
      <c r="G571" s="119">
        <v>0.192</v>
      </c>
      <c r="H571" s="119">
        <v>0.17</v>
      </c>
      <c r="I571" s="119">
        <v>0.187</v>
      </c>
      <c r="J571" s="119">
        <v>0.17499999999999999</v>
      </c>
      <c r="K571" s="119">
        <v>0.17499999999999999</v>
      </c>
      <c r="L571" s="119">
        <v>0</v>
      </c>
      <c r="M571" s="119">
        <v>0</v>
      </c>
      <c r="N571" s="119">
        <v>0</v>
      </c>
      <c r="O571" s="119">
        <v>0</v>
      </c>
      <c r="P571" s="119">
        <v>0</v>
      </c>
      <c r="Q571" s="119">
        <v>0</v>
      </c>
      <c r="R571" s="119">
        <f>SUM(F571:Q571)</f>
        <v>1.421</v>
      </c>
      <c r="S571" s="128">
        <f>R571/12</f>
        <v>0.11841666666666667</v>
      </c>
      <c r="T571" s="119"/>
    </row>
    <row r="572" spans="1:20" ht="33" customHeight="1" x14ac:dyDescent="0.25">
      <c r="A572" s="110"/>
      <c r="B572" s="127"/>
      <c r="D572" s="124" t="s">
        <v>536</v>
      </c>
      <c r="E572" s="129"/>
      <c r="F572" s="119"/>
      <c r="G572" s="119"/>
      <c r="H572" s="119"/>
      <c r="I572" s="119"/>
      <c r="J572" s="119"/>
      <c r="K572" s="119"/>
      <c r="L572" s="131"/>
      <c r="M572" s="131"/>
      <c r="N572" s="131"/>
      <c r="O572" s="131"/>
      <c r="P572" s="131"/>
      <c r="Q572" s="131"/>
      <c r="R572" s="119">
        <f>SUM(F572:Q572)</f>
        <v>0</v>
      </c>
      <c r="S572" s="128">
        <f>R572/12</f>
        <v>0</v>
      </c>
      <c r="T572" s="119"/>
    </row>
    <row r="573" spans="1:20" ht="33" customHeight="1" x14ac:dyDescent="0.25">
      <c r="A573" s="110"/>
      <c r="B573" s="127"/>
      <c r="D573" s="123"/>
      <c r="E573" s="129"/>
      <c r="F573" s="119"/>
      <c r="G573" s="119"/>
      <c r="H573" s="119"/>
      <c r="I573" s="119"/>
      <c r="J573" s="119"/>
      <c r="K573" s="119"/>
      <c r="L573" s="131"/>
      <c r="M573" s="131"/>
      <c r="N573" s="131"/>
      <c r="O573" s="131"/>
      <c r="P573" s="131"/>
      <c r="Q573" s="131"/>
      <c r="R573" s="119"/>
      <c r="S573" s="128"/>
      <c r="T573" s="119"/>
    </row>
    <row r="574" spans="1:20" ht="33" customHeight="1" x14ac:dyDescent="0.25">
      <c r="A574" s="110"/>
      <c r="B574" s="127" t="s">
        <v>359</v>
      </c>
      <c r="D574" s="124" t="s">
        <v>346</v>
      </c>
      <c r="E574" s="129" t="s">
        <v>0</v>
      </c>
      <c r="F574" s="119">
        <v>0.193</v>
      </c>
      <c r="G574" s="119">
        <v>0.14599999999999999</v>
      </c>
      <c r="H574" s="119">
        <v>0.05</v>
      </c>
      <c r="I574" s="119">
        <v>0</v>
      </c>
      <c r="J574" s="119">
        <v>0</v>
      </c>
      <c r="K574" s="119">
        <v>0.16500000000000001</v>
      </c>
      <c r="L574" s="119">
        <v>0.14599999999999999</v>
      </c>
      <c r="M574" s="119">
        <v>0.13700000000000001</v>
      </c>
      <c r="N574" s="119">
        <v>0.154</v>
      </c>
      <c r="O574" s="119">
        <v>0.28799999999999998</v>
      </c>
      <c r="P574" s="119">
        <v>0.17899999999999999</v>
      </c>
      <c r="Q574" s="119">
        <v>0.17899999999999999</v>
      </c>
      <c r="R574" s="119">
        <f>SUM(F574:Q574)</f>
        <v>1.637</v>
      </c>
      <c r="S574" s="128">
        <f>R574/12</f>
        <v>0.13641666666666666</v>
      </c>
      <c r="T574" s="119"/>
    </row>
    <row r="575" spans="1:20" ht="39" customHeight="1" x14ac:dyDescent="0.25">
      <c r="A575" s="110"/>
      <c r="B575" s="127" t="s">
        <v>358</v>
      </c>
      <c r="D575" s="124" t="s">
        <v>345</v>
      </c>
      <c r="E575" s="129"/>
      <c r="F575" s="119">
        <v>0.125</v>
      </c>
      <c r="G575" s="119">
        <v>0.14899999999999999</v>
      </c>
      <c r="H575" s="119">
        <v>0.15</v>
      </c>
      <c r="I575" s="119">
        <v>1.4E-2</v>
      </c>
      <c r="J575" s="119">
        <v>1.4E-2</v>
      </c>
      <c r="K575" s="119">
        <v>1.4E-2</v>
      </c>
      <c r="L575" s="119">
        <v>0</v>
      </c>
      <c r="M575" s="119">
        <v>0</v>
      </c>
      <c r="N575" s="119">
        <v>0</v>
      </c>
      <c r="O575" s="119">
        <v>0</v>
      </c>
      <c r="P575" s="119">
        <v>0</v>
      </c>
      <c r="Q575" s="119">
        <v>0</v>
      </c>
      <c r="R575" s="119">
        <f>SUM(F575:Q575)</f>
        <v>0.46600000000000008</v>
      </c>
      <c r="S575" s="128">
        <f>R575/12</f>
        <v>3.8833333333333338E-2</v>
      </c>
      <c r="T575" s="119"/>
    </row>
    <row r="576" spans="1:20" ht="33" customHeight="1" x14ac:dyDescent="0.25">
      <c r="A576" s="110"/>
      <c r="B576" s="127"/>
      <c r="D576" s="124" t="s">
        <v>536</v>
      </c>
      <c r="E576" s="129"/>
      <c r="F576" s="119"/>
      <c r="G576" s="119"/>
      <c r="H576" s="119"/>
      <c r="I576" s="119"/>
      <c r="J576" s="119"/>
      <c r="K576" s="119"/>
      <c r="L576" s="131"/>
      <c r="M576" s="131"/>
      <c r="N576" s="131"/>
      <c r="O576" s="131"/>
      <c r="P576" s="131"/>
      <c r="Q576" s="131"/>
      <c r="R576" s="119">
        <f>SUM(F576:Q576)</f>
        <v>0</v>
      </c>
      <c r="S576" s="128"/>
      <c r="T576" s="119"/>
    </row>
    <row r="577" spans="1:20" ht="33" customHeight="1" x14ac:dyDescent="0.25">
      <c r="A577" s="110"/>
      <c r="B577" s="127"/>
      <c r="D577" s="123"/>
      <c r="E577" s="129"/>
      <c r="F577" s="119"/>
      <c r="G577" s="119"/>
      <c r="H577" s="119"/>
      <c r="I577" s="119"/>
      <c r="J577" s="119"/>
      <c r="K577" s="119"/>
      <c r="L577" s="131"/>
      <c r="M577" s="131"/>
      <c r="N577" s="131"/>
      <c r="O577" s="131"/>
      <c r="P577" s="131"/>
      <c r="Q577" s="131"/>
      <c r="R577" s="119"/>
      <c r="S577" s="128"/>
      <c r="T577" s="119"/>
    </row>
    <row r="578" spans="1:20" ht="84.75" customHeight="1" x14ac:dyDescent="0.25">
      <c r="A578" s="110"/>
      <c r="B578" s="127" t="s">
        <v>357</v>
      </c>
      <c r="D578" s="135"/>
      <c r="E578" s="134"/>
      <c r="F578" s="119"/>
      <c r="G578" s="119"/>
      <c r="H578" s="119"/>
      <c r="I578" s="119"/>
      <c r="J578" s="119"/>
      <c r="K578" s="119"/>
      <c r="L578" s="119"/>
      <c r="M578" s="119"/>
      <c r="N578" s="119"/>
      <c r="O578" s="119"/>
      <c r="P578" s="119"/>
      <c r="Q578" s="119"/>
      <c r="R578" s="119"/>
      <c r="S578" s="128"/>
      <c r="T578" s="119"/>
    </row>
    <row r="579" spans="1:20" ht="61.5" customHeight="1" x14ac:dyDescent="0.25">
      <c r="A579" s="110"/>
      <c r="B579" s="127" t="s">
        <v>356</v>
      </c>
      <c r="D579" s="124" t="s">
        <v>346</v>
      </c>
      <c r="E579" s="129" t="s">
        <v>0</v>
      </c>
      <c r="F579" s="119">
        <f t="shared" ref="F579:Q580" si="115">F562+F557+F553+F549+F545+F541+F537+F533+F529+F525+F521+F517+F513+F509+F505+F500+F496+F492+F488+F484+F570+F574+F566</f>
        <v>20.805000000000003</v>
      </c>
      <c r="G579" s="119">
        <f t="shared" si="115"/>
        <v>15.875000000000004</v>
      </c>
      <c r="H579" s="119">
        <f t="shared" si="115"/>
        <v>19.87</v>
      </c>
      <c r="I579" s="119">
        <f t="shared" si="115"/>
        <v>15.086999999999998</v>
      </c>
      <c r="J579" s="119">
        <f t="shared" si="115"/>
        <v>18.880000000000003</v>
      </c>
      <c r="K579" s="119">
        <f t="shared" si="115"/>
        <v>14.410999999999998</v>
      </c>
      <c r="L579" s="119">
        <f t="shared" ref="L579:Q579" si="116">L562+L557+L553+L549+L545+L541+L537+L533+L529+L525+L521+L517+L513+L509+L505+L500+L496+L492+L488+L484+L570+L574+L566</f>
        <v>13.645</v>
      </c>
      <c r="M579" s="119">
        <f t="shared" si="116"/>
        <v>14.822000000000001</v>
      </c>
      <c r="N579" s="119">
        <f t="shared" si="116"/>
        <v>16.423000000000002</v>
      </c>
      <c r="O579" s="119">
        <f t="shared" si="116"/>
        <v>21.191999999999997</v>
      </c>
      <c r="P579" s="119">
        <f t="shared" si="116"/>
        <v>15.933</v>
      </c>
      <c r="Q579" s="119">
        <f t="shared" si="116"/>
        <v>11.97</v>
      </c>
      <c r="R579" s="119">
        <f>SUM(F579:Q579)</f>
        <v>198.91300000000001</v>
      </c>
      <c r="S579" s="128">
        <f>R579/12</f>
        <v>16.576083333333333</v>
      </c>
      <c r="T579" s="133">
        <f>MAX(F579:Q579)</f>
        <v>21.191999999999997</v>
      </c>
    </row>
    <row r="580" spans="1:20" ht="33" customHeight="1" x14ac:dyDescent="0.25">
      <c r="A580" s="110"/>
      <c r="B580" s="127"/>
      <c r="D580" s="124" t="s">
        <v>345</v>
      </c>
      <c r="E580" s="129"/>
      <c r="F580" s="119">
        <f t="shared" si="115"/>
        <v>17.355</v>
      </c>
      <c r="G580" s="119">
        <f t="shared" si="115"/>
        <v>14.303000000000001</v>
      </c>
      <c r="H580" s="119">
        <f t="shared" si="115"/>
        <v>11.999999999999998</v>
      </c>
      <c r="I580" s="119">
        <f t="shared" si="115"/>
        <v>12.686</v>
      </c>
      <c r="J580" s="119">
        <f t="shared" si="115"/>
        <v>13.905000000000001</v>
      </c>
      <c r="K580" s="119">
        <f t="shared" si="115"/>
        <v>13.905000000000001</v>
      </c>
      <c r="L580" s="119">
        <f t="shared" si="115"/>
        <v>0</v>
      </c>
      <c r="M580" s="119">
        <f t="shared" si="115"/>
        <v>0</v>
      </c>
      <c r="N580" s="119">
        <f t="shared" si="115"/>
        <v>0</v>
      </c>
      <c r="O580" s="119">
        <f t="shared" si="115"/>
        <v>0</v>
      </c>
      <c r="P580" s="119">
        <f t="shared" si="115"/>
        <v>0</v>
      </c>
      <c r="Q580" s="119">
        <f t="shared" si="115"/>
        <v>0</v>
      </c>
      <c r="R580" s="119">
        <f>SUM(F580:Q580)</f>
        <v>84.153999999999996</v>
      </c>
      <c r="S580" s="128">
        <f>R580/12</f>
        <v>7.012833333333333</v>
      </c>
      <c r="T580" s="119">
        <f>MAX(F580:Q580)</f>
        <v>17.355</v>
      </c>
    </row>
    <row r="581" spans="1:20" ht="33" customHeight="1" x14ac:dyDescent="0.25">
      <c r="A581" s="110"/>
      <c r="B581" s="127"/>
      <c r="D581" s="124" t="s">
        <v>536</v>
      </c>
      <c r="E581" s="129"/>
      <c r="F581" s="119">
        <v>0</v>
      </c>
      <c r="G581" s="119">
        <v>0</v>
      </c>
      <c r="H581" s="119">
        <v>0</v>
      </c>
      <c r="I581" s="119">
        <v>0</v>
      </c>
      <c r="J581" s="119">
        <v>0</v>
      </c>
      <c r="K581" s="119">
        <v>0</v>
      </c>
      <c r="L581" s="119">
        <v>0</v>
      </c>
      <c r="M581" s="119">
        <v>0</v>
      </c>
      <c r="N581" s="119">
        <v>0</v>
      </c>
      <c r="O581" s="119">
        <v>0</v>
      </c>
      <c r="P581" s="119">
        <v>0</v>
      </c>
      <c r="Q581" s="119">
        <v>0</v>
      </c>
      <c r="R581" s="119">
        <v>0</v>
      </c>
      <c r="S581" s="119">
        <v>0</v>
      </c>
      <c r="T581" s="119">
        <f>MAX(F581:Q581)</f>
        <v>0</v>
      </c>
    </row>
    <row r="582" spans="1:20" ht="33" customHeight="1" x14ac:dyDescent="0.25">
      <c r="A582" s="110"/>
      <c r="B582" s="127"/>
      <c r="D582" s="123"/>
      <c r="E582" s="129"/>
      <c r="F582" s="119"/>
      <c r="G582" s="119"/>
      <c r="H582" s="119"/>
      <c r="I582" s="119"/>
      <c r="J582" s="119"/>
      <c r="K582" s="119"/>
      <c r="L582" s="119"/>
      <c r="M582" s="119"/>
      <c r="N582" s="119"/>
      <c r="O582" s="119"/>
      <c r="P582" s="119"/>
      <c r="Q582" s="119"/>
      <c r="R582" s="119"/>
      <c r="S582" s="128"/>
      <c r="T582" s="119"/>
    </row>
    <row r="583" spans="1:20" ht="33" customHeight="1" x14ac:dyDescent="0.25">
      <c r="A583" s="110"/>
      <c r="B583" s="136"/>
      <c r="D583" s="135"/>
      <c r="E583" s="134"/>
      <c r="F583" s="119"/>
      <c r="G583" s="119"/>
      <c r="H583" s="119"/>
      <c r="I583" s="119"/>
      <c r="J583" s="119"/>
      <c r="K583" s="119"/>
      <c r="L583" s="119"/>
      <c r="M583" s="119"/>
      <c r="N583" s="119"/>
      <c r="O583" s="119"/>
      <c r="P583" s="119"/>
      <c r="Q583" s="119"/>
      <c r="R583" s="119"/>
      <c r="S583" s="128"/>
      <c r="T583" s="119"/>
    </row>
    <row r="584" spans="1:20" ht="53.25" customHeight="1" x14ac:dyDescent="0.25">
      <c r="A584" s="110"/>
      <c r="B584" s="127" t="s">
        <v>355</v>
      </c>
      <c r="D584" s="130"/>
      <c r="E584" s="120"/>
      <c r="F584" s="119"/>
      <c r="G584" s="119"/>
      <c r="H584" s="119"/>
      <c r="I584" s="119"/>
      <c r="J584" s="119"/>
      <c r="K584" s="119"/>
      <c r="L584" s="119"/>
      <c r="M584" s="119"/>
      <c r="N584" s="119"/>
      <c r="O584" s="119"/>
      <c r="P584" s="119"/>
      <c r="Q584" s="119"/>
      <c r="R584" s="119"/>
      <c r="S584" s="128"/>
      <c r="T584" s="111"/>
    </row>
    <row r="585" spans="1:20" ht="33" customHeight="1" x14ac:dyDescent="0.25">
      <c r="A585" s="110"/>
      <c r="B585" s="127" t="s">
        <v>354</v>
      </c>
      <c r="D585" s="130"/>
      <c r="E585" s="120"/>
      <c r="F585" s="119"/>
      <c r="G585" s="119"/>
      <c r="H585" s="119"/>
      <c r="I585" s="119"/>
      <c r="J585" s="119"/>
      <c r="K585" s="119"/>
      <c r="L585" s="119"/>
      <c r="M585" s="119"/>
      <c r="N585" s="119"/>
      <c r="O585" s="119"/>
      <c r="P585" s="119"/>
      <c r="Q585" s="119"/>
      <c r="R585" s="119"/>
      <c r="S585" s="128"/>
      <c r="T585" s="111"/>
    </row>
    <row r="586" spans="1:20" ht="33" customHeight="1" x14ac:dyDescent="0.25">
      <c r="A586" s="110"/>
      <c r="B586" s="127" t="s">
        <v>353</v>
      </c>
      <c r="D586" s="124" t="s">
        <v>346</v>
      </c>
      <c r="E586" s="129" t="s">
        <v>0</v>
      </c>
      <c r="F586" s="119">
        <v>9.6440000000000001</v>
      </c>
      <c r="G586" s="119">
        <v>12.988</v>
      </c>
      <c r="H586" s="119">
        <v>18.47</v>
      </c>
      <c r="I586" s="119">
        <v>27.484000000000002</v>
      </c>
      <c r="J586" s="119">
        <v>30.475999999999999</v>
      </c>
      <c r="K586" s="119">
        <v>28.553999999999998</v>
      </c>
      <c r="L586" s="119">
        <v>26.751000000000001</v>
      </c>
      <c r="M586" s="119">
        <v>12.103999999999999</v>
      </c>
      <c r="N586" s="119">
        <v>7.51</v>
      </c>
      <c r="O586" s="119">
        <v>4.7549999999999999</v>
      </c>
      <c r="P586" s="119">
        <v>5.27</v>
      </c>
      <c r="Q586" s="119">
        <v>5.1879999999999997</v>
      </c>
      <c r="R586" s="117">
        <f>SUM(F586:Q586)</f>
        <v>189.19399999999999</v>
      </c>
      <c r="S586" s="118">
        <f>R586/12</f>
        <v>15.766166666666665</v>
      </c>
      <c r="T586" s="117">
        <f>MAX(F586:Q586)</f>
        <v>30.475999999999999</v>
      </c>
    </row>
    <row r="587" spans="1:20" ht="33" customHeight="1" x14ac:dyDescent="0.25">
      <c r="A587" s="110"/>
      <c r="B587" s="127"/>
      <c r="D587" s="124" t="s">
        <v>345</v>
      </c>
      <c r="E587" s="129"/>
      <c r="F587" s="119">
        <v>7.5919999999999996</v>
      </c>
      <c r="G587" s="119">
        <v>11.273999999999999</v>
      </c>
      <c r="H587" s="119">
        <v>13</v>
      </c>
      <c r="I587" s="119">
        <v>23.116</v>
      </c>
      <c r="J587" s="119">
        <v>27.561</v>
      </c>
      <c r="K587" s="119">
        <v>28.422000000000001</v>
      </c>
      <c r="L587" s="119">
        <f>110.97/6</f>
        <v>18.495000000000001</v>
      </c>
      <c r="M587" s="119">
        <f t="shared" ref="M587:Q587" si="117">110.97/6</f>
        <v>18.495000000000001</v>
      </c>
      <c r="N587" s="119">
        <f t="shared" si="117"/>
        <v>18.495000000000001</v>
      </c>
      <c r="O587" s="119">
        <f t="shared" si="117"/>
        <v>18.495000000000001</v>
      </c>
      <c r="P587" s="119">
        <f t="shared" si="117"/>
        <v>18.495000000000001</v>
      </c>
      <c r="Q587" s="119">
        <f t="shared" si="117"/>
        <v>18.495000000000001</v>
      </c>
      <c r="R587" s="117">
        <f>SUM(F587:Q587)</f>
        <v>221.93500000000003</v>
      </c>
      <c r="S587" s="118">
        <f>R587/12</f>
        <v>18.494583333333335</v>
      </c>
      <c r="T587" s="117">
        <f>MAX(F587:Q587)</f>
        <v>28.422000000000001</v>
      </c>
    </row>
    <row r="588" spans="1:20" ht="33" customHeight="1" x14ac:dyDescent="0.25">
      <c r="A588" s="110"/>
      <c r="B588" s="127"/>
      <c r="D588" s="124" t="s">
        <v>536</v>
      </c>
      <c r="E588" s="129"/>
      <c r="F588" s="119">
        <f t="shared" ref="F588:Q588" si="118">220/12</f>
        <v>18.333333333333332</v>
      </c>
      <c r="G588" s="119">
        <f t="shared" si="118"/>
        <v>18.333333333333332</v>
      </c>
      <c r="H588" s="119">
        <f t="shared" si="118"/>
        <v>18.333333333333332</v>
      </c>
      <c r="I588" s="119">
        <f t="shared" si="118"/>
        <v>18.333333333333332</v>
      </c>
      <c r="J588" s="119">
        <f t="shared" si="118"/>
        <v>18.333333333333332</v>
      </c>
      <c r="K588" s="119">
        <f t="shared" si="118"/>
        <v>18.333333333333332</v>
      </c>
      <c r="L588" s="119">
        <f t="shared" si="118"/>
        <v>18.333333333333332</v>
      </c>
      <c r="M588" s="119">
        <f t="shared" si="118"/>
        <v>18.333333333333332</v>
      </c>
      <c r="N588" s="119">
        <f t="shared" si="118"/>
        <v>18.333333333333332</v>
      </c>
      <c r="O588" s="119">
        <f t="shared" si="118"/>
        <v>18.333333333333332</v>
      </c>
      <c r="P588" s="119">
        <f t="shared" si="118"/>
        <v>18.333333333333332</v>
      </c>
      <c r="Q588" s="119">
        <f t="shared" si="118"/>
        <v>18.333333333333332</v>
      </c>
      <c r="R588" s="117">
        <f>SUM(F588:Q588)</f>
        <v>220.00000000000003</v>
      </c>
      <c r="S588" s="118">
        <f>R588/12</f>
        <v>18.333333333333336</v>
      </c>
      <c r="T588" s="117">
        <f>MAX(F588:Q588)</f>
        <v>18.333333333333332</v>
      </c>
    </row>
    <row r="589" spans="1:20" ht="33" customHeight="1" x14ac:dyDescent="0.25">
      <c r="A589" s="110"/>
      <c r="B589" s="127"/>
      <c r="D589" s="123"/>
      <c r="E589" s="129"/>
      <c r="F589" s="119"/>
      <c r="G589" s="119"/>
      <c r="H589" s="119"/>
      <c r="I589" s="119"/>
      <c r="J589" s="119"/>
      <c r="K589" s="119"/>
      <c r="L589" s="119"/>
      <c r="M589" s="119"/>
      <c r="N589" s="119"/>
      <c r="O589" s="119"/>
      <c r="P589" s="119"/>
      <c r="Q589" s="119"/>
      <c r="R589" s="119"/>
      <c r="S589" s="128"/>
      <c r="T589" s="133"/>
    </row>
    <row r="590" spans="1:20" ht="33" customHeight="1" x14ac:dyDescent="0.25">
      <c r="A590" s="110"/>
      <c r="B590" s="127" t="s">
        <v>352</v>
      </c>
      <c r="D590" s="124" t="s">
        <v>346</v>
      </c>
      <c r="E590" s="129" t="s">
        <v>0</v>
      </c>
      <c r="F590" s="119">
        <v>4.8230000000000004</v>
      </c>
      <c r="G590" s="119">
        <v>9.1639999999999997</v>
      </c>
      <c r="H590" s="119">
        <v>7.31</v>
      </c>
      <c r="I590" s="119">
        <v>5.97</v>
      </c>
      <c r="J590" s="119">
        <v>10.231</v>
      </c>
      <c r="K590" s="119">
        <v>8.9410000000000007</v>
      </c>
      <c r="L590" s="119">
        <v>9.3450000000000006</v>
      </c>
      <c r="M590" s="119">
        <v>3.367</v>
      </c>
      <c r="N590" s="119">
        <v>3.01</v>
      </c>
      <c r="O590" s="119">
        <v>3.0430000000000001</v>
      </c>
      <c r="P590" s="119">
        <v>4.0019999999999998</v>
      </c>
      <c r="Q590" s="119">
        <v>7.1589999999999998</v>
      </c>
      <c r="R590" s="117">
        <f>SUM(F590:Q590)</f>
        <v>76.364999999999995</v>
      </c>
      <c r="S590" s="118">
        <f>R590/12</f>
        <v>6.3637499999999996</v>
      </c>
      <c r="T590" s="117">
        <f>MAX(F590:Q590)</f>
        <v>10.231</v>
      </c>
    </row>
    <row r="591" spans="1:20" ht="33" customHeight="1" x14ac:dyDescent="0.25">
      <c r="A591" s="110"/>
      <c r="B591" s="127"/>
      <c r="D591" s="124" t="s">
        <v>345</v>
      </c>
      <c r="E591" s="129"/>
      <c r="F591" s="119">
        <v>8.1319999999999997</v>
      </c>
      <c r="G591" s="119">
        <v>9.2449999999999992</v>
      </c>
      <c r="H591" s="119">
        <v>7.22</v>
      </c>
      <c r="I591" s="119">
        <v>6.3760000000000003</v>
      </c>
      <c r="J591" s="119">
        <v>7.3819999999999997</v>
      </c>
      <c r="K591" s="119">
        <v>7.4420000000000002</v>
      </c>
      <c r="L591" s="119">
        <f>45.8/6</f>
        <v>7.6333333333333329</v>
      </c>
      <c r="M591" s="119">
        <f t="shared" ref="M591:Q591" si="119">45.8/6</f>
        <v>7.6333333333333329</v>
      </c>
      <c r="N591" s="119">
        <f t="shared" si="119"/>
        <v>7.6333333333333329</v>
      </c>
      <c r="O591" s="119">
        <f t="shared" si="119"/>
        <v>7.6333333333333329</v>
      </c>
      <c r="P591" s="119">
        <f t="shared" si="119"/>
        <v>7.6333333333333329</v>
      </c>
      <c r="Q591" s="119">
        <f t="shared" si="119"/>
        <v>7.6333333333333329</v>
      </c>
      <c r="R591" s="117">
        <f>SUM(F591:Q591)</f>
        <v>91.59699999999998</v>
      </c>
      <c r="S591" s="118">
        <f>R591/12</f>
        <v>7.6330833333333317</v>
      </c>
      <c r="T591" s="117">
        <f>MAX(F591:Q591)</f>
        <v>9.2449999999999992</v>
      </c>
    </row>
    <row r="592" spans="1:20" ht="33" customHeight="1" x14ac:dyDescent="0.25">
      <c r="A592" s="110"/>
      <c r="B592" s="127"/>
      <c r="D592" s="124" t="s">
        <v>536</v>
      </c>
      <c r="E592" s="129"/>
      <c r="F592" s="119">
        <f t="shared" ref="F592:Q592" si="120">100/12</f>
        <v>8.3333333333333339</v>
      </c>
      <c r="G592" s="119">
        <f t="shared" si="120"/>
        <v>8.3333333333333339</v>
      </c>
      <c r="H592" s="119">
        <f t="shared" si="120"/>
        <v>8.3333333333333339</v>
      </c>
      <c r="I592" s="119">
        <f t="shared" si="120"/>
        <v>8.3333333333333339</v>
      </c>
      <c r="J592" s="119">
        <f t="shared" si="120"/>
        <v>8.3333333333333339</v>
      </c>
      <c r="K592" s="119">
        <f t="shared" si="120"/>
        <v>8.3333333333333339</v>
      </c>
      <c r="L592" s="119">
        <f t="shared" si="120"/>
        <v>8.3333333333333339</v>
      </c>
      <c r="M592" s="119">
        <f t="shared" si="120"/>
        <v>8.3333333333333339</v>
      </c>
      <c r="N592" s="119">
        <f t="shared" si="120"/>
        <v>8.3333333333333339</v>
      </c>
      <c r="O592" s="119">
        <f t="shared" si="120"/>
        <v>8.3333333333333339</v>
      </c>
      <c r="P592" s="119">
        <f t="shared" si="120"/>
        <v>8.3333333333333339</v>
      </c>
      <c r="Q592" s="119">
        <f t="shared" si="120"/>
        <v>8.3333333333333339</v>
      </c>
      <c r="R592" s="117">
        <f>SUM(F592:Q592)</f>
        <v>99.999999999999986</v>
      </c>
      <c r="S592" s="118">
        <f>R592/12</f>
        <v>8.3333333333333321</v>
      </c>
      <c r="T592" s="117">
        <f>MAX(F592:Q592)</f>
        <v>8.3333333333333339</v>
      </c>
    </row>
    <row r="593" spans="1:20" ht="33" customHeight="1" x14ac:dyDescent="0.25">
      <c r="A593" s="110"/>
      <c r="B593" s="121"/>
      <c r="D593" s="130"/>
      <c r="E593" s="120"/>
      <c r="F593" s="119"/>
      <c r="G593" s="119"/>
      <c r="H593" s="119"/>
      <c r="I593" s="119"/>
      <c r="J593" s="119"/>
      <c r="K593" s="119"/>
      <c r="L593" s="119"/>
      <c r="M593" s="119"/>
      <c r="N593" s="119"/>
      <c r="O593" s="119"/>
      <c r="P593" s="119"/>
      <c r="Q593" s="119"/>
      <c r="R593" s="119"/>
      <c r="S593" s="128"/>
      <c r="T593" s="111"/>
    </row>
    <row r="594" spans="1:20" ht="52.5" customHeight="1" x14ac:dyDescent="0.25">
      <c r="A594" s="110"/>
      <c r="B594" s="127" t="s">
        <v>602</v>
      </c>
      <c r="C594" s="120"/>
      <c r="D594" s="143"/>
      <c r="E594" s="120"/>
      <c r="F594" s="119"/>
      <c r="G594" s="119"/>
      <c r="H594" s="119"/>
      <c r="I594" s="119"/>
      <c r="J594" s="119"/>
      <c r="K594" s="119"/>
      <c r="L594" s="119"/>
      <c r="M594" s="119"/>
      <c r="N594" s="119"/>
      <c r="O594" s="119"/>
      <c r="P594" s="119"/>
      <c r="Q594" s="119"/>
      <c r="R594" s="119"/>
      <c r="S594" s="128"/>
      <c r="T594" s="111"/>
    </row>
    <row r="595" spans="1:20" ht="33" customHeight="1" x14ac:dyDescent="0.25">
      <c r="A595" s="110"/>
      <c r="B595" s="125"/>
      <c r="D595" s="124" t="s">
        <v>346</v>
      </c>
      <c r="E595" s="129" t="s">
        <v>0</v>
      </c>
      <c r="F595" s="119">
        <v>0</v>
      </c>
      <c r="G595" s="119">
        <v>0</v>
      </c>
      <c r="H595" s="119">
        <v>0</v>
      </c>
      <c r="I595" s="119">
        <v>0</v>
      </c>
      <c r="J595" s="119">
        <v>0</v>
      </c>
      <c r="K595" s="119">
        <v>0</v>
      </c>
      <c r="L595" s="119">
        <v>0</v>
      </c>
      <c r="M595" s="119">
        <v>0</v>
      </c>
      <c r="N595" s="119">
        <v>0</v>
      </c>
      <c r="O595" s="119">
        <v>0</v>
      </c>
      <c r="P595" s="119">
        <v>0</v>
      </c>
      <c r="Q595" s="119">
        <v>0</v>
      </c>
      <c r="R595" s="119">
        <f>SUM(F595:Q595)</f>
        <v>0</v>
      </c>
      <c r="S595" s="128">
        <f>R595/12</f>
        <v>0</v>
      </c>
      <c r="T595" s="128">
        <f>MAX(F595:Q595)</f>
        <v>0</v>
      </c>
    </row>
    <row r="596" spans="1:20" ht="33" customHeight="1" x14ac:dyDescent="0.25">
      <c r="A596" s="110"/>
      <c r="B596" s="125"/>
      <c r="D596" s="124" t="s">
        <v>345</v>
      </c>
      <c r="E596" s="129"/>
      <c r="F596" s="119">
        <v>0</v>
      </c>
      <c r="G596" s="119">
        <v>0</v>
      </c>
      <c r="H596" s="119">
        <v>0</v>
      </c>
      <c r="I596" s="119">
        <v>0</v>
      </c>
      <c r="J596" s="119">
        <v>0</v>
      </c>
      <c r="K596" s="119">
        <v>0</v>
      </c>
      <c r="L596" s="119">
        <v>0</v>
      </c>
      <c r="M596" s="119">
        <v>0</v>
      </c>
      <c r="N596" s="119">
        <v>0</v>
      </c>
      <c r="O596" s="119">
        <v>0</v>
      </c>
      <c r="P596" s="119">
        <v>0</v>
      </c>
      <c r="Q596" s="119">
        <v>0</v>
      </c>
      <c r="R596" s="119">
        <f t="shared" ref="R596:R597" si="121">SUM(F596:Q596)</f>
        <v>0</v>
      </c>
      <c r="S596" s="128">
        <f t="shared" ref="S596:S597" si="122">R596/12</f>
        <v>0</v>
      </c>
      <c r="T596" s="128">
        <f t="shared" ref="T596:T597" si="123">MAX(F596:Q596)</f>
        <v>0</v>
      </c>
    </row>
    <row r="597" spans="1:20" ht="33" customHeight="1" x14ac:dyDescent="0.25">
      <c r="A597" s="110"/>
      <c r="B597" s="125"/>
      <c r="D597" s="124" t="s">
        <v>536</v>
      </c>
      <c r="E597" s="129"/>
      <c r="F597" s="119">
        <f>65/12</f>
        <v>5.416666666666667</v>
      </c>
      <c r="G597" s="119">
        <f t="shared" ref="G597:Q597" si="124">65/12</f>
        <v>5.416666666666667</v>
      </c>
      <c r="H597" s="119">
        <f t="shared" si="124"/>
        <v>5.416666666666667</v>
      </c>
      <c r="I597" s="119">
        <f t="shared" si="124"/>
        <v>5.416666666666667</v>
      </c>
      <c r="J597" s="119">
        <f t="shared" si="124"/>
        <v>5.416666666666667</v>
      </c>
      <c r="K597" s="119">
        <f t="shared" si="124"/>
        <v>5.416666666666667</v>
      </c>
      <c r="L597" s="119">
        <f t="shared" si="124"/>
        <v>5.416666666666667</v>
      </c>
      <c r="M597" s="119">
        <f t="shared" si="124"/>
        <v>5.416666666666667</v>
      </c>
      <c r="N597" s="119">
        <f t="shared" si="124"/>
        <v>5.416666666666667</v>
      </c>
      <c r="O597" s="119">
        <f t="shared" si="124"/>
        <v>5.416666666666667</v>
      </c>
      <c r="P597" s="119">
        <f t="shared" si="124"/>
        <v>5.416666666666667</v>
      </c>
      <c r="Q597" s="119">
        <f t="shared" si="124"/>
        <v>5.416666666666667</v>
      </c>
      <c r="R597" s="119">
        <f t="shared" si="121"/>
        <v>64.999999999999986</v>
      </c>
      <c r="S597" s="128">
        <f t="shared" si="122"/>
        <v>5.4166666666666652</v>
      </c>
      <c r="T597" s="128">
        <f t="shared" si="123"/>
        <v>5.416666666666667</v>
      </c>
    </row>
    <row r="598" spans="1:20" ht="33" customHeight="1" x14ac:dyDescent="0.25">
      <c r="A598" s="110"/>
      <c r="B598" s="125"/>
      <c r="D598" s="124"/>
      <c r="E598" s="129"/>
      <c r="F598" s="119"/>
      <c r="G598" s="119"/>
      <c r="H598" s="119"/>
      <c r="I598" s="119"/>
      <c r="J598" s="119"/>
      <c r="K598" s="119"/>
      <c r="L598" s="119"/>
      <c r="M598" s="119"/>
      <c r="N598" s="119"/>
      <c r="O598" s="119"/>
      <c r="P598" s="119"/>
      <c r="Q598" s="119"/>
      <c r="R598" s="119"/>
      <c r="S598" s="128"/>
      <c r="T598" s="111"/>
    </row>
    <row r="599" spans="1:20" ht="33" customHeight="1" x14ac:dyDescent="0.25">
      <c r="A599" s="110"/>
      <c r="B599" s="125"/>
      <c r="D599" s="124"/>
      <c r="E599" s="129"/>
      <c r="F599" s="119"/>
      <c r="G599" s="119"/>
      <c r="H599" s="119"/>
      <c r="I599" s="119"/>
      <c r="J599" s="119"/>
      <c r="K599" s="119"/>
      <c r="L599" s="119"/>
      <c r="M599" s="119"/>
      <c r="N599" s="119"/>
      <c r="O599" s="119"/>
      <c r="P599" s="119"/>
      <c r="Q599" s="119"/>
      <c r="R599" s="119"/>
      <c r="S599" s="128"/>
      <c r="T599" s="111"/>
    </row>
    <row r="600" spans="1:20" ht="33" customHeight="1" x14ac:dyDescent="0.25">
      <c r="A600" s="110"/>
      <c r="B600" s="127" t="s">
        <v>601</v>
      </c>
      <c r="D600" s="124"/>
      <c r="E600" s="129"/>
      <c r="F600" s="119"/>
      <c r="G600" s="119"/>
      <c r="H600" s="119"/>
      <c r="I600" s="119"/>
      <c r="J600" s="119"/>
      <c r="K600" s="119"/>
      <c r="L600" s="119"/>
      <c r="M600" s="119"/>
      <c r="N600" s="119"/>
      <c r="O600" s="119"/>
      <c r="P600" s="119"/>
      <c r="Q600" s="119"/>
      <c r="R600" s="119"/>
      <c r="S600" s="128"/>
      <c r="T600" s="111"/>
    </row>
    <row r="601" spans="1:20" ht="33" customHeight="1" x14ac:dyDescent="0.25">
      <c r="A601" s="110"/>
      <c r="B601" s="125"/>
      <c r="D601" s="124" t="s">
        <v>346</v>
      </c>
      <c r="E601" s="129" t="s">
        <v>0</v>
      </c>
      <c r="F601" s="119">
        <v>0</v>
      </c>
      <c r="G601" s="119">
        <v>0</v>
      </c>
      <c r="H601" s="119">
        <v>0</v>
      </c>
      <c r="I601" s="119">
        <v>0</v>
      </c>
      <c r="J601" s="119">
        <v>0</v>
      </c>
      <c r="K601" s="119">
        <v>0</v>
      </c>
      <c r="L601" s="119">
        <v>0</v>
      </c>
      <c r="M601" s="119">
        <v>0</v>
      </c>
      <c r="N601" s="119">
        <v>0</v>
      </c>
      <c r="O601" s="119">
        <v>0</v>
      </c>
      <c r="P601" s="119">
        <v>0</v>
      </c>
      <c r="Q601" s="119">
        <v>0</v>
      </c>
      <c r="R601" s="119">
        <f t="shared" ref="R601:R603" si="125">SUM(F601:Q601)</f>
        <v>0</v>
      </c>
      <c r="S601" s="128">
        <f t="shared" ref="S601:S603" si="126">R601/12</f>
        <v>0</v>
      </c>
      <c r="T601" s="128">
        <f t="shared" ref="T601:T603" si="127">MAX(F601:Q601)</f>
        <v>0</v>
      </c>
    </row>
    <row r="602" spans="1:20" ht="33" customHeight="1" x14ac:dyDescent="0.25">
      <c r="A602" s="110"/>
      <c r="B602" s="125"/>
      <c r="D602" s="124" t="s">
        <v>345</v>
      </c>
      <c r="E602" s="129"/>
      <c r="F602" s="119">
        <v>0</v>
      </c>
      <c r="G602" s="119">
        <v>0</v>
      </c>
      <c r="H602" s="119">
        <v>0</v>
      </c>
      <c r="I602" s="119">
        <v>0</v>
      </c>
      <c r="J602" s="119">
        <v>0</v>
      </c>
      <c r="K602" s="119">
        <v>0</v>
      </c>
      <c r="L602" s="119">
        <v>0</v>
      </c>
      <c r="M602" s="119">
        <v>0</v>
      </c>
      <c r="N602" s="119">
        <v>0</v>
      </c>
      <c r="O602" s="119">
        <v>0</v>
      </c>
      <c r="P602" s="119">
        <v>0</v>
      </c>
      <c r="Q602" s="119">
        <v>0</v>
      </c>
      <c r="R602" s="119">
        <f t="shared" si="125"/>
        <v>0</v>
      </c>
      <c r="S602" s="128">
        <f t="shared" si="126"/>
        <v>0</v>
      </c>
      <c r="T602" s="128">
        <f t="shared" si="127"/>
        <v>0</v>
      </c>
    </row>
    <row r="603" spans="1:20" ht="33" customHeight="1" x14ac:dyDescent="0.25">
      <c r="A603" s="110"/>
      <c r="B603" s="125"/>
      <c r="D603" s="124" t="s">
        <v>536</v>
      </c>
      <c r="E603" s="129"/>
      <c r="F603" s="119">
        <f>32/12</f>
        <v>2.6666666666666665</v>
      </c>
      <c r="G603" s="119">
        <f t="shared" ref="G603:Q603" si="128">32/12</f>
        <v>2.6666666666666665</v>
      </c>
      <c r="H603" s="119">
        <f t="shared" si="128"/>
        <v>2.6666666666666665</v>
      </c>
      <c r="I603" s="119">
        <f t="shared" si="128"/>
        <v>2.6666666666666665</v>
      </c>
      <c r="J603" s="119">
        <f t="shared" si="128"/>
        <v>2.6666666666666665</v>
      </c>
      <c r="K603" s="119">
        <f t="shared" si="128"/>
        <v>2.6666666666666665</v>
      </c>
      <c r="L603" s="119">
        <f t="shared" si="128"/>
        <v>2.6666666666666665</v>
      </c>
      <c r="M603" s="119">
        <f t="shared" si="128"/>
        <v>2.6666666666666665</v>
      </c>
      <c r="N603" s="119">
        <f t="shared" si="128"/>
        <v>2.6666666666666665</v>
      </c>
      <c r="O603" s="119">
        <f t="shared" si="128"/>
        <v>2.6666666666666665</v>
      </c>
      <c r="P603" s="119">
        <f t="shared" si="128"/>
        <v>2.6666666666666665</v>
      </c>
      <c r="Q603" s="119">
        <f t="shared" si="128"/>
        <v>2.6666666666666665</v>
      </c>
      <c r="R603" s="119">
        <f t="shared" si="125"/>
        <v>32</v>
      </c>
      <c r="S603" s="128">
        <f t="shared" si="126"/>
        <v>2.6666666666666665</v>
      </c>
      <c r="T603" s="128">
        <f t="shared" si="127"/>
        <v>2.6666666666666665</v>
      </c>
    </row>
    <row r="604" spans="1:20" ht="33" customHeight="1" x14ac:dyDescent="0.25">
      <c r="A604" s="110"/>
      <c r="B604" s="125"/>
      <c r="D604" s="130"/>
      <c r="E604" s="120"/>
      <c r="F604" s="119"/>
      <c r="G604" s="119"/>
      <c r="H604" s="119"/>
      <c r="I604" s="119"/>
      <c r="J604" s="119"/>
      <c r="K604" s="119"/>
      <c r="L604" s="119"/>
      <c r="M604" s="119"/>
      <c r="N604" s="119"/>
      <c r="O604" s="119"/>
      <c r="P604" s="119"/>
      <c r="Q604" s="119"/>
      <c r="R604" s="119"/>
      <c r="S604" s="128"/>
      <c r="T604" s="111"/>
    </row>
    <row r="605" spans="1:20" ht="33" customHeight="1" x14ac:dyDescent="0.25">
      <c r="A605" s="110"/>
      <c r="B605" s="125"/>
      <c r="D605" s="130"/>
      <c r="E605" s="120"/>
      <c r="F605" s="119"/>
      <c r="G605" s="119"/>
      <c r="H605" s="119"/>
      <c r="I605" s="119"/>
      <c r="J605" s="119"/>
      <c r="K605" s="119"/>
      <c r="L605" s="119"/>
      <c r="M605" s="119"/>
      <c r="N605" s="119"/>
      <c r="O605" s="119"/>
      <c r="P605" s="119"/>
      <c r="Q605" s="119"/>
      <c r="R605" s="119"/>
      <c r="S605" s="128"/>
      <c r="T605" s="111"/>
    </row>
    <row r="606" spans="1:20" ht="33" customHeight="1" x14ac:dyDescent="0.25">
      <c r="A606" s="110"/>
      <c r="B606" s="132" t="s">
        <v>351</v>
      </c>
      <c r="D606" s="130"/>
      <c r="E606" s="120"/>
      <c r="F606" s="119"/>
      <c r="G606" s="119"/>
      <c r="H606" s="119"/>
      <c r="I606" s="119"/>
      <c r="J606" s="119"/>
      <c r="K606" s="119"/>
      <c r="L606" s="119"/>
      <c r="M606" s="119"/>
      <c r="N606" s="119"/>
      <c r="O606" s="119"/>
      <c r="P606" s="119"/>
      <c r="Q606" s="119"/>
      <c r="R606" s="119"/>
      <c r="S606" s="128"/>
      <c r="T606" s="111"/>
    </row>
    <row r="607" spans="1:20" ht="33" customHeight="1" x14ac:dyDescent="0.25">
      <c r="A607" s="110"/>
      <c r="B607" s="132"/>
      <c r="D607" s="124" t="s">
        <v>346</v>
      </c>
      <c r="E607" s="129" t="s">
        <v>0</v>
      </c>
      <c r="F607" s="119">
        <f>0.123+0.118+0.109+0.142+0.129+0.112+0.129+0.136+0.776+9.275+4.375+3.35+0.672+0.704</f>
        <v>20.150000000000002</v>
      </c>
      <c r="G607" s="119">
        <f>0.122+0.114+0.124+0.139+0.109+0.124+0.129+0.155+0.793+9.263+4.61+3.216+5.114+0.627</f>
        <v>24.638999999999999</v>
      </c>
      <c r="H607" s="119">
        <f>0.1+0.07+0.08+0.1+0.09+0.07+0.08+0.11+0.38+7.76+3.47+2.71+0.64+0.62</f>
        <v>16.28</v>
      </c>
      <c r="I607" s="119">
        <f>0.079+0.065+0.074+0.07+0.058+0.064+0.077+0.09+0.444+4.247+2.762+2.54+0.608+0.599</f>
        <v>11.777000000000001</v>
      </c>
      <c r="J607" s="119">
        <f>0.088+0.078+0.089+0.095+0.093+0.083+0.1+0.114+0.547+6.261+3.166+2.576+0.553+0.57</f>
        <v>14.413000000000002</v>
      </c>
      <c r="K607" s="119">
        <f>0.104+0.077+0.093+0.099+0.088+0.09+0.097+0.129+0.667+7.123+3.527+2.893-4.051+0.602</f>
        <v>11.538000000000002</v>
      </c>
      <c r="L607" s="119">
        <f>0.105+0.083+0.095+0.105+0.101+0.1+0.105+0.121+0.613+8.027+3.541+3.206+0.589+0.571</f>
        <v>17.361999999999998</v>
      </c>
      <c r="M607" s="119">
        <f>0.094+0.082+0.093+0.12+0.107+0.096+0.093+0.112+0.438+6.945+3.686+2.54+0.489+0.407</f>
        <v>15.302</v>
      </c>
      <c r="N607" s="119">
        <f>0.084+0.089+0.1+0.12+0.109+0.1+0.106+0.121+0.511+6.007+4.131+2.532+0.479+0.438</f>
        <v>14.927</v>
      </c>
      <c r="O607" s="119">
        <f>0.118+0.106+0.119+0.14+0.13+0.133+0.122+0.133+0.555+7.469+4.506+2.71+0.613+0.482</f>
        <v>17.335999999999999</v>
      </c>
      <c r="P607" s="119">
        <f>0.106+0.112+0.112+0.126+0.121+0.126+0.095+0.129+0.572+6.831+4.054+2.564+0.561+0.505</f>
        <v>16.013999999999999</v>
      </c>
      <c r="Q607" s="119">
        <f>0.103+0.11+0.113+0.124+0.118+0.126+0.109+0.129+0.588+8.736+3.961+3.392+0.704+0.681</f>
        <v>18.994000000000003</v>
      </c>
      <c r="R607" s="117">
        <f>SUM(F607:Q607)</f>
        <v>198.732</v>
      </c>
      <c r="S607" s="118">
        <f>R607/12</f>
        <v>16.561</v>
      </c>
      <c r="T607" s="117">
        <f>MAX(F607:Q607)</f>
        <v>24.638999999999999</v>
      </c>
    </row>
    <row r="608" spans="1:20" ht="33" customHeight="1" x14ac:dyDescent="0.25">
      <c r="A608" s="110"/>
      <c r="B608" s="127" t="s">
        <v>348</v>
      </c>
      <c r="D608" s="124" t="s">
        <v>345</v>
      </c>
      <c r="E608" s="129"/>
      <c r="F608" s="119">
        <f>0.134+0.113+0.118+0.117+0.119+0.131+0.111+0.143+0.668+8.381+4.306+3.741+0.659+0.583</f>
        <v>19.323999999999998</v>
      </c>
      <c r="G608" s="119">
        <f>0.134+0.109+0.097+0.122+0.122+0.118+0.096+0.127+0.299+13.943+3.684+4.576+3.909+0.628+0.663</f>
        <v>28.626999999999999</v>
      </c>
      <c r="H608" s="119">
        <f>0.11+0.08+0.07+0.1+0.1+0.09+0.08+0.12+9.71+4.5+3.85+3.43+0.64+0.56</f>
        <v>23.44</v>
      </c>
      <c r="I608" s="119">
        <f>0.069+0.065+0.066+0.067+0.057+0.07+0.066+0.077+7.471+3.017+2.563+2.856+0.557+0.525</f>
        <v>17.526</v>
      </c>
      <c r="J608" s="119">
        <f>0.075+0.068+0.072+0.072+0.076+0.073+0.067+0.074+7.419+2.803+2.593+2.829+0.528+0.537</f>
        <v>17.285999999999998</v>
      </c>
      <c r="K608" s="119">
        <f>0.092+0.081+0.084+0.081+0.079+0.079+0.086+0.072+9.359+4.345+3.501+3.03+0.546+0.528</f>
        <v>21.963000000000001</v>
      </c>
      <c r="L608" s="119">
        <f>128.17/6</f>
        <v>21.361666666666665</v>
      </c>
      <c r="M608" s="119">
        <f t="shared" ref="M608:Q608" si="129">128.17/6</f>
        <v>21.361666666666665</v>
      </c>
      <c r="N608" s="119">
        <f t="shared" si="129"/>
        <v>21.361666666666665</v>
      </c>
      <c r="O608" s="119">
        <f t="shared" si="129"/>
        <v>21.361666666666665</v>
      </c>
      <c r="P608" s="119">
        <f t="shared" si="129"/>
        <v>21.361666666666665</v>
      </c>
      <c r="Q608" s="119">
        <f t="shared" si="129"/>
        <v>21.361666666666665</v>
      </c>
      <c r="R608" s="117">
        <f>SUM(F608:Q608)</f>
        <v>256.33600000000007</v>
      </c>
      <c r="S608" s="118">
        <f>R608/12</f>
        <v>21.361333333333338</v>
      </c>
      <c r="T608" s="117">
        <f>MAX(F608:Q608)</f>
        <v>28.626999999999999</v>
      </c>
    </row>
    <row r="609" spans="1:20" ht="33" customHeight="1" x14ac:dyDescent="0.25">
      <c r="A609" s="110"/>
      <c r="B609" s="127"/>
      <c r="D609" s="124" t="s">
        <v>536</v>
      </c>
      <c r="E609" s="129"/>
      <c r="F609" s="119">
        <f>686/12</f>
        <v>57.166666666666664</v>
      </c>
      <c r="G609" s="119">
        <f t="shared" ref="G609:Q609" si="130">686/12</f>
        <v>57.166666666666664</v>
      </c>
      <c r="H609" s="119">
        <f t="shared" si="130"/>
        <v>57.166666666666664</v>
      </c>
      <c r="I609" s="119">
        <f t="shared" si="130"/>
        <v>57.166666666666664</v>
      </c>
      <c r="J609" s="119">
        <f t="shared" si="130"/>
        <v>57.166666666666664</v>
      </c>
      <c r="K609" s="119">
        <f t="shared" si="130"/>
        <v>57.166666666666664</v>
      </c>
      <c r="L609" s="119">
        <f t="shared" si="130"/>
        <v>57.166666666666664</v>
      </c>
      <c r="M609" s="119">
        <f t="shared" si="130"/>
        <v>57.166666666666664</v>
      </c>
      <c r="N609" s="119">
        <f t="shared" si="130"/>
        <v>57.166666666666664</v>
      </c>
      <c r="O609" s="119">
        <f t="shared" si="130"/>
        <v>57.166666666666664</v>
      </c>
      <c r="P609" s="119">
        <f t="shared" si="130"/>
        <v>57.166666666666664</v>
      </c>
      <c r="Q609" s="119">
        <f t="shared" si="130"/>
        <v>57.166666666666664</v>
      </c>
      <c r="R609" s="117">
        <f>SUM(F609:Q609)</f>
        <v>685.99999999999989</v>
      </c>
      <c r="S609" s="118">
        <f>R609/12</f>
        <v>57.166666666666657</v>
      </c>
      <c r="T609" s="117">
        <f>MAX(F609:Q609)</f>
        <v>57.166666666666664</v>
      </c>
    </row>
    <row r="610" spans="1:20" ht="33" customHeight="1" x14ac:dyDescent="0.25">
      <c r="A610" s="110"/>
      <c r="B610" s="120"/>
      <c r="D610" s="130"/>
      <c r="E610" s="120"/>
      <c r="F610" s="119"/>
      <c r="G610" s="119"/>
      <c r="H610" s="119"/>
      <c r="I610" s="119"/>
      <c r="J610" s="119"/>
      <c r="K610" s="119"/>
      <c r="L610" s="119"/>
      <c r="M610" s="119"/>
      <c r="N610" s="119"/>
      <c r="O610" s="119"/>
      <c r="P610" s="119"/>
      <c r="Q610" s="119"/>
      <c r="R610" s="119"/>
      <c r="S610" s="128"/>
      <c r="T610" s="111"/>
    </row>
    <row r="611" spans="1:20" ht="33" customHeight="1" x14ac:dyDescent="0.25">
      <c r="A611" s="110"/>
      <c r="B611" s="127"/>
      <c r="D611" s="130"/>
      <c r="E611" s="120"/>
      <c r="F611" s="119"/>
      <c r="G611" s="119"/>
      <c r="H611" s="119"/>
      <c r="I611" s="119"/>
      <c r="J611" s="119"/>
      <c r="K611" s="119"/>
      <c r="L611" s="119"/>
      <c r="M611" s="119"/>
      <c r="N611" s="119"/>
      <c r="O611" s="119"/>
      <c r="P611" s="119"/>
      <c r="Q611" s="119"/>
      <c r="R611" s="119"/>
      <c r="S611" s="128"/>
      <c r="T611" s="111"/>
    </row>
    <row r="612" spans="1:20" ht="33" customHeight="1" x14ac:dyDescent="0.25">
      <c r="A612" s="110"/>
      <c r="B612" s="127" t="s">
        <v>349</v>
      </c>
      <c r="D612" s="130"/>
      <c r="E612" s="120"/>
      <c r="F612" s="119"/>
      <c r="G612" s="119"/>
      <c r="H612" s="119"/>
      <c r="I612" s="119"/>
      <c r="K612" s="119"/>
      <c r="L612" s="119"/>
      <c r="M612" s="119"/>
      <c r="N612" s="119"/>
      <c r="O612" s="119"/>
      <c r="P612" s="119"/>
      <c r="Q612" s="119"/>
      <c r="R612" s="119"/>
      <c r="S612" s="128"/>
      <c r="T612" s="111"/>
    </row>
    <row r="613" spans="1:20" ht="33" customHeight="1" x14ac:dyDescent="0.25">
      <c r="A613" s="110"/>
      <c r="B613" s="127" t="s">
        <v>350</v>
      </c>
      <c r="D613" s="130"/>
      <c r="E613" s="120"/>
      <c r="F613" s="119"/>
      <c r="G613" s="119"/>
      <c r="H613" s="119"/>
      <c r="I613" s="119"/>
      <c r="J613" s="119"/>
      <c r="K613" s="119"/>
      <c r="L613" s="119"/>
      <c r="M613" s="119"/>
      <c r="N613" s="119"/>
      <c r="O613" s="119"/>
      <c r="P613" s="119"/>
      <c r="Q613" s="119"/>
      <c r="R613" s="119"/>
      <c r="S613" s="128"/>
      <c r="T613" s="111"/>
    </row>
    <row r="614" spans="1:20" ht="33" customHeight="1" x14ac:dyDescent="0.25">
      <c r="A614" s="110"/>
      <c r="B614" s="127" t="s">
        <v>348</v>
      </c>
      <c r="D614" s="124" t="s">
        <v>346</v>
      </c>
      <c r="E614" s="129" t="s">
        <v>0</v>
      </c>
      <c r="F614" s="119">
        <v>0</v>
      </c>
      <c r="G614" s="119">
        <v>7.3999999999999996E-2</v>
      </c>
      <c r="H614" s="119">
        <v>5.37</v>
      </c>
      <c r="I614" s="119">
        <v>2.4540000000000002</v>
      </c>
      <c r="J614" s="119">
        <v>2.9009999999999998</v>
      </c>
      <c r="K614" s="119">
        <v>1.571</v>
      </c>
      <c r="L614" s="119">
        <v>4.1669999999999998</v>
      </c>
      <c r="M614" s="119">
        <v>4.1210000000000004</v>
      </c>
      <c r="N614" s="119">
        <v>8.41</v>
      </c>
      <c r="O614" s="119">
        <v>5.0209999999999999</v>
      </c>
      <c r="P614" s="119">
        <v>6.5250000000000004</v>
      </c>
      <c r="Q614" s="119">
        <v>6.6109999999999998</v>
      </c>
      <c r="R614" s="117">
        <f>SUM(F614:Q614)</f>
        <v>47.224999999999994</v>
      </c>
      <c r="S614" s="118">
        <f>R614/12</f>
        <v>3.9354166666666663</v>
      </c>
      <c r="T614" s="117">
        <f>MAX(F614:Q614)</f>
        <v>8.41</v>
      </c>
    </row>
    <row r="615" spans="1:20" ht="33" customHeight="1" x14ac:dyDescent="0.25">
      <c r="A615" s="110"/>
      <c r="B615" s="127"/>
      <c r="D615" s="124" t="s">
        <v>345</v>
      </c>
      <c r="E615" s="129"/>
      <c r="F615" s="119">
        <v>6.4779999999999998</v>
      </c>
      <c r="G615" s="119">
        <v>6.9390000000000001</v>
      </c>
      <c r="H615" s="119">
        <v>5.49</v>
      </c>
      <c r="I615" s="119">
        <v>5.1020000000000003</v>
      </c>
      <c r="J615" s="119">
        <v>1.1930000000000001</v>
      </c>
      <c r="K615" s="119">
        <v>2.83</v>
      </c>
      <c r="L615" s="119">
        <f>28.03/6</f>
        <v>4.6716666666666669</v>
      </c>
      <c r="M615" s="119">
        <f t="shared" ref="M615:Q615" si="131">28.03/6</f>
        <v>4.6716666666666669</v>
      </c>
      <c r="N615" s="119">
        <f t="shared" si="131"/>
        <v>4.6716666666666669</v>
      </c>
      <c r="O615" s="119">
        <f t="shared" si="131"/>
        <v>4.6716666666666669</v>
      </c>
      <c r="P615" s="119">
        <f t="shared" si="131"/>
        <v>4.6716666666666669</v>
      </c>
      <c r="Q615" s="119">
        <f t="shared" si="131"/>
        <v>4.6716666666666669</v>
      </c>
      <c r="R615" s="117">
        <f>SUM(F615:Q615)</f>
        <v>56.062000000000005</v>
      </c>
      <c r="S615" s="118">
        <f>R615/12</f>
        <v>4.6718333333333337</v>
      </c>
      <c r="T615" s="117">
        <f>MAX(F615:Q615)</f>
        <v>6.9390000000000001</v>
      </c>
    </row>
    <row r="616" spans="1:20" ht="33" customHeight="1" x14ac:dyDescent="0.25">
      <c r="A616" s="110"/>
      <c r="B616" s="127"/>
      <c r="D616" s="124" t="s">
        <v>536</v>
      </c>
      <c r="E616" s="129"/>
      <c r="F616" s="119">
        <f t="shared" ref="F616:Q616" si="132">80/12</f>
        <v>6.666666666666667</v>
      </c>
      <c r="G616" s="119">
        <f t="shared" si="132"/>
        <v>6.666666666666667</v>
      </c>
      <c r="H616" s="119">
        <f t="shared" si="132"/>
        <v>6.666666666666667</v>
      </c>
      <c r="I616" s="119">
        <f t="shared" si="132"/>
        <v>6.666666666666667</v>
      </c>
      <c r="J616" s="119">
        <f t="shared" si="132"/>
        <v>6.666666666666667</v>
      </c>
      <c r="K616" s="119">
        <f t="shared" si="132"/>
        <v>6.666666666666667</v>
      </c>
      <c r="L616" s="119">
        <f t="shared" si="132"/>
        <v>6.666666666666667</v>
      </c>
      <c r="M616" s="119">
        <f t="shared" si="132"/>
        <v>6.666666666666667</v>
      </c>
      <c r="N616" s="119">
        <f t="shared" si="132"/>
        <v>6.666666666666667</v>
      </c>
      <c r="O616" s="119">
        <f t="shared" si="132"/>
        <v>6.666666666666667</v>
      </c>
      <c r="P616" s="119">
        <f t="shared" si="132"/>
        <v>6.666666666666667</v>
      </c>
      <c r="Q616" s="119">
        <f t="shared" si="132"/>
        <v>6.666666666666667</v>
      </c>
      <c r="R616" s="117">
        <f>SUM(F616:Q616)</f>
        <v>80</v>
      </c>
      <c r="S616" s="118">
        <f>R616/12</f>
        <v>6.666666666666667</v>
      </c>
      <c r="T616" s="117">
        <f>MAX(F616:Q616)</f>
        <v>6.666666666666667</v>
      </c>
    </row>
    <row r="617" spans="1:20" ht="33" customHeight="1" x14ac:dyDescent="0.25">
      <c r="A617" s="110"/>
      <c r="B617" s="127"/>
      <c r="D617" s="123"/>
      <c r="E617" s="129"/>
      <c r="F617" s="119"/>
      <c r="G617" s="119"/>
      <c r="H617" s="119"/>
      <c r="I617" s="119"/>
      <c r="J617" s="131"/>
      <c r="K617" s="119"/>
      <c r="L617" s="119"/>
      <c r="M617" s="119"/>
      <c r="N617" s="119"/>
      <c r="O617" s="119"/>
      <c r="P617" s="119"/>
      <c r="Q617" s="119"/>
      <c r="R617" s="117"/>
      <c r="S617" s="118"/>
      <c r="T617" s="117"/>
    </row>
    <row r="618" spans="1:20" ht="33" customHeight="1" x14ac:dyDescent="0.25">
      <c r="A618" s="110"/>
      <c r="B618" s="127"/>
      <c r="D618" s="130"/>
      <c r="E618" s="120"/>
      <c r="F618" s="119"/>
      <c r="G618" s="119"/>
      <c r="H618" s="119"/>
      <c r="I618" s="119"/>
      <c r="K618" s="119"/>
      <c r="L618" s="119"/>
      <c r="M618" s="119"/>
      <c r="N618" s="119"/>
      <c r="O618" s="119"/>
      <c r="P618" s="119"/>
      <c r="Q618" s="119"/>
      <c r="R618" s="119"/>
      <c r="S618" s="128"/>
      <c r="T618" s="111"/>
    </row>
    <row r="619" spans="1:20" ht="33" customHeight="1" x14ac:dyDescent="0.25">
      <c r="A619" s="110"/>
      <c r="B619" s="127" t="s">
        <v>349</v>
      </c>
      <c r="D619" s="130"/>
      <c r="E619" s="120"/>
      <c r="F619" s="119"/>
      <c r="G619" s="119"/>
      <c r="H619" s="119"/>
      <c r="I619" s="119"/>
      <c r="J619" s="119"/>
      <c r="K619" s="119"/>
      <c r="L619" s="119"/>
      <c r="M619" s="119"/>
      <c r="N619" s="119"/>
      <c r="O619" s="119"/>
      <c r="P619" s="119"/>
      <c r="Q619" s="119"/>
      <c r="R619" s="119"/>
      <c r="S619" s="128"/>
      <c r="T619" s="111"/>
    </row>
    <row r="620" spans="1:20" ht="48" customHeight="1" x14ac:dyDescent="0.25">
      <c r="A620" s="110"/>
      <c r="B620" s="127" t="s">
        <v>603</v>
      </c>
      <c r="D620" s="124" t="s">
        <v>346</v>
      </c>
      <c r="E620" s="129" t="s">
        <v>0</v>
      </c>
      <c r="F620" s="119">
        <v>0</v>
      </c>
      <c r="G620" s="119">
        <v>0</v>
      </c>
      <c r="H620" s="119">
        <v>0</v>
      </c>
      <c r="I620" s="119">
        <v>0</v>
      </c>
      <c r="J620" s="119">
        <v>0</v>
      </c>
      <c r="K620" s="119">
        <v>0</v>
      </c>
      <c r="L620" s="119">
        <v>0</v>
      </c>
      <c r="M620" s="119">
        <v>0</v>
      </c>
      <c r="N620" s="119">
        <v>0</v>
      </c>
      <c r="O620" s="119">
        <v>0</v>
      </c>
      <c r="P620" s="119">
        <v>0</v>
      </c>
      <c r="Q620" s="119">
        <v>0</v>
      </c>
      <c r="R620" s="117">
        <f>SUM(F620:Q620)</f>
        <v>0</v>
      </c>
      <c r="S620" s="118">
        <f>R620/12</f>
        <v>0</v>
      </c>
      <c r="T620" s="117">
        <f>MAX(F620:Q620)</f>
        <v>0</v>
      </c>
    </row>
    <row r="621" spans="1:20" ht="33" customHeight="1" x14ac:dyDescent="0.25">
      <c r="A621" s="110"/>
      <c r="B621" s="127"/>
      <c r="D621" s="124" t="s">
        <v>345</v>
      </c>
      <c r="E621" s="129"/>
      <c r="F621" s="119">
        <v>0</v>
      </c>
      <c r="G621" s="119">
        <v>0</v>
      </c>
      <c r="H621" s="119">
        <v>0</v>
      </c>
      <c r="I621" s="119">
        <v>0</v>
      </c>
      <c r="J621" s="119">
        <v>0</v>
      </c>
      <c r="K621" s="119">
        <v>0</v>
      </c>
      <c r="L621" s="119">
        <v>0</v>
      </c>
      <c r="M621" s="119">
        <v>0</v>
      </c>
      <c r="N621" s="119">
        <v>0</v>
      </c>
      <c r="O621" s="119">
        <v>0</v>
      </c>
      <c r="P621" s="119">
        <v>0</v>
      </c>
      <c r="Q621" s="119">
        <v>0</v>
      </c>
      <c r="R621" s="117">
        <f>SUM(F621:Q621)</f>
        <v>0</v>
      </c>
      <c r="S621" s="118">
        <f>R621/12</f>
        <v>0</v>
      </c>
      <c r="T621" s="117">
        <f>MAX(F621:Q621)</f>
        <v>0</v>
      </c>
    </row>
    <row r="622" spans="1:20" ht="33" customHeight="1" x14ac:dyDescent="0.25">
      <c r="A622" s="110"/>
      <c r="B622" s="127"/>
      <c r="D622" s="124" t="s">
        <v>536</v>
      </c>
      <c r="E622" s="129"/>
      <c r="F622" s="119">
        <f>85/12</f>
        <v>7.083333333333333</v>
      </c>
      <c r="G622" s="119">
        <f t="shared" ref="G622:Q622" si="133">85/12</f>
        <v>7.083333333333333</v>
      </c>
      <c r="H622" s="119">
        <f t="shared" si="133"/>
        <v>7.083333333333333</v>
      </c>
      <c r="I622" s="119">
        <f t="shared" si="133"/>
        <v>7.083333333333333</v>
      </c>
      <c r="J622" s="119">
        <f t="shared" si="133"/>
        <v>7.083333333333333</v>
      </c>
      <c r="K622" s="119">
        <f t="shared" si="133"/>
        <v>7.083333333333333</v>
      </c>
      <c r="L622" s="119">
        <f t="shared" si="133"/>
        <v>7.083333333333333</v>
      </c>
      <c r="M622" s="119">
        <f t="shared" si="133"/>
        <v>7.083333333333333</v>
      </c>
      <c r="N622" s="119">
        <f t="shared" si="133"/>
        <v>7.083333333333333</v>
      </c>
      <c r="O622" s="119">
        <f t="shared" si="133"/>
        <v>7.083333333333333</v>
      </c>
      <c r="P622" s="119">
        <f t="shared" si="133"/>
        <v>7.083333333333333</v>
      </c>
      <c r="Q622" s="119">
        <f t="shared" si="133"/>
        <v>7.083333333333333</v>
      </c>
      <c r="R622" s="117">
        <f>SUM(F622:Q622)</f>
        <v>85</v>
      </c>
      <c r="S622" s="118">
        <f>R622/12</f>
        <v>7.083333333333333</v>
      </c>
      <c r="T622" s="117">
        <f>MAX(F622:Q622)</f>
        <v>7.083333333333333</v>
      </c>
    </row>
    <row r="623" spans="1:20" ht="33" customHeight="1" x14ac:dyDescent="0.25">
      <c r="A623" s="110"/>
      <c r="B623" s="127"/>
      <c r="D623" s="123"/>
      <c r="E623" s="129"/>
      <c r="F623" s="119"/>
      <c r="G623" s="119"/>
      <c r="H623" s="119"/>
      <c r="I623" s="119"/>
      <c r="J623" s="119"/>
      <c r="K623" s="119"/>
      <c r="L623" s="119"/>
      <c r="M623" s="119"/>
      <c r="N623" s="119"/>
      <c r="O623" s="119"/>
      <c r="P623" s="119"/>
      <c r="Q623" s="119"/>
      <c r="R623" s="117"/>
      <c r="S623" s="118"/>
      <c r="T623" s="117"/>
    </row>
    <row r="624" spans="1:20" ht="33" customHeight="1" x14ac:dyDescent="0.25">
      <c r="A624" s="110"/>
      <c r="B624" s="127" t="s">
        <v>349</v>
      </c>
      <c r="D624" s="123"/>
      <c r="E624" s="129"/>
      <c r="F624" s="119"/>
      <c r="G624" s="119"/>
      <c r="H624" s="119"/>
      <c r="I624" s="119"/>
      <c r="J624" s="119"/>
      <c r="K624" s="119"/>
      <c r="L624" s="119"/>
      <c r="M624" s="119"/>
      <c r="N624" s="119"/>
      <c r="O624" s="119"/>
      <c r="P624" s="119"/>
      <c r="Q624" s="119"/>
      <c r="R624" s="117"/>
      <c r="S624" s="118"/>
      <c r="T624" s="117"/>
    </row>
    <row r="625" spans="1:20" ht="49.5" customHeight="1" x14ac:dyDescent="0.25">
      <c r="A625" s="110"/>
      <c r="B625" s="127" t="s">
        <v>604</v>
      </c>
      <c r="D625" s="123"/>
      <c r="E625" s="129"/>
      <c r="F625" s="119"/>
      <c r="G625" s="119"/>
      <c r="H625" s="119"/>
      <c r="I625" s="119"/>
      <c r="J625" s="119"/>
      <c r="K625" s="119"/>
      <c r="L625" s="119"/>
      <c r="M625" s="119"/>
      <c r="N625" s="119"/>
      <c r="O625" s="119"/>
      <c r="P625" s="119"/>
      <c r="Q625" s="119"/>
      <c r="R625" s="117"/>
      <c r="S625" s="118"/>
      <c r="T625" s="117"/>
    </row>
    <row r="626" spans="1:20" ht="33" customHeight="1" x14ac:dyDescent="0.25">
      <c r="A626" s="110"/>
      <c r="B626" s="127" t="s">
        <v>348</v>
      </c>
      <c r="D626" s="124" t="s">
        <v>346</v>
      </c>
      <c r="E626" s="129" t="s">
        <v>0</v>
      </c>
      <c r="F626" s="119">
        <v>0</v>
      </c>
      <c r="G626" s="119">
        <v>0</v>
      </c>
      <c r="H626" s="119">
        <v>0</v>
      </c>
      <c r="I626" s="119">
        <v>0</v>
      </c>
      <c r="J626" s="119">
        <v>0</v>
      </c>
      <c r="K626" s="119">
        <v>0</v>
      </c>
      <c r="L626" s="119">
        <v>0</v>
      </c>
      <c r="M626" s="119">
        <v>0</v>
      </c>
      <c r="N626" s="119">
        <v>0</v>
      </c>
      <c r="O626" s="119">
        <v>0</v>
      </c>
      <c r="P626" s="119">
        <v>0</v>
      </c>
      <c r="Q626" s="119">
        <v>0</v>
      </c>
      <c r="R626" s="117">
        <f>SUM(F626:Q626)</f>
        <v>0</v>
      </c>
      <c r="S626" s="118">
        <f>R626/12</f>
        <v>0</v>
      </c>
      <c r="T626" s="117">
        <f>MAX(F626:Q626)</f>
        <v>0</v>
      </c>
    </row>
    <row r="627" spans="1:20" ht="33" customHeight="1" x14ac:dyDescent="0.25">
      <c r="A627" s="110"/>
      <c r="B627" s="127"/>
      <c r="D627" s="124" t="s">
        <v>345</v>
      </c>
      <c r="E627" s="129"/>
      <c r="F627" s="119">
        <v>0</v>
      </c>
      <c r="G627" s="119">
        <v>0</v>
      </c>
      <c r="H627" s="119">
        <v>0</v>
      </c>
      <c r="I627" s="119">
        <v>0</v>
      </c>
      <c r="J627" s="119">
        <v>1.1479999999999999</v>
      </c>
      <c r="K627" s="119">
        <v>5.7009999999999996</v>
      </c>
      <c r="L627" s="119">
        <f>6.85/6</f>
        <v>1.1416666666666666</v>
      </c>
      <c r="M627" s="119">
        <f t="shared" ref="M627:Q627" si="134">6.85/6</f>
        <v>1.1416666666666666</v>
      </c>
      <c r="N627" s="119">
        <f t="shared" si="134"/>
        <v>1.1416666666666666</v>
      </c>
      <c r="O627" s="119">
        <f t="shared" si="134"/>
        <v>1.1416666666666666</v>
      </c>
      <c r="P627" s="119">
        <f t="shared" si="134"/>
        <v>1.1416666666666666</v>
      </c>
      <c r="Q627" s="119">
        <f t="shared" si="134"/>
        <v>1.1416666666666666</v>
      </c>
      <c r="R627" s="117">
        <f>SUM(F627:Q627)</f>
        <v>13.698999999999995</v>
      </c>
      <c r="S627" s="118">
        <f>R627/12</f>
        <v>1.141583333333333</v>
      </c>
      <c r="T627" s="117">
        <f>MAX(F627:Q627)</f>
        <v>5.7009999999999996</v>
      </c>
    </row>
    <row r="628" spans="1:20" ht="33" customHeight="1" x14ac:dyDescent="0.25">
      <c r="A628" s="110"/>
      <c r="B628" s="127"/>
      <c r="D628" s="124" t="s">
        <v>536</v>
      </c>
      <c r="E628" s="129"/>
      <c r="F628" s="119">
        <f>175/12</f>
        <v>14.583333333333334</v>
      </c>
      <c r="G628" s="119">
        <f t="shared" ref="G628:Q628" si="135">175/12</f>
        <v>14.583333333333334</v>
      </c>
      <c r="H628" s="119">
        <f t="shared" si="135"/>
        <v>14.583333333333334</v>
      </c>
      <c r="I628" s="119">
        <f t="shared" si="135"/>
        <v>14.583333333333334</v>
      </c>
      <c r="J628" s="119">
        <f t="shared" si="135"/>
        <v>14.583333333333334</v>
      </c>
      <c r="K628" s="119">
        <f t="shared" si="135"/>
        <v>14.583333333333334</v>
      </c>
      <c r="L628" s="119">
        <f t="shared" si="135"/>
        <v>14.583333333333334</v>
      </c>
      <c r="M628" s="119">
        <f t="shared" si="135"/>
        <v>14.583333333333334</v>
      </c>
      <c r="N628" s="119">
        <f t="shared" si="135"/>
        <v>14.583333333333334</v>
      </c>
      <c r="O628" s="119">
        <f t="shared" si="135"/>
        <v>14.583333333333334</v>
      </c>
      <c r="P628" s="119">
        <f t="shared" si="135"/>
        <v>14.583333333333334</v>
      </c>
      <c r="Q628" s="119">
        <f t="shared" si="135"/>
        <v>14.583333333333334</v>
      </c>
      <c r="R628" s="117">
        <f>SUM(F628:Q628)</f>
        <v>175.00000000000003</v>
      </c>
      <c r="S628" s="118">
        <f>R628/12</f>
        <v>14.583333333333336</v>
      </c>
      <c r="T628" s="117">
        <f>MAX(F628:Q628)</f>
        <v>14.583333333333334</v>
      </c>
    </row>
    <row r="629" spans="1:20" ht="27.75" customHeight="1" x14ac:dyDescent="0.25">
      <c r="A629" s="110"/>
      <c r="B629" s="127"/>
      <c r="C629" s="120"/>
      <c r="D629" s="123"/>
      <c r="E629" s="129"/>
      <c r="F629" s="119"/>
      <c r="G629" s="119"/>
      <c r="H629" s="119"/>
      <c r="I629" s="119"/>
      <c r="J629" s="119"/>
      <c r="K629" s="119"/>
      <c r="L629" s="119"/>
      <c r="M629" s="119"/>
      <c r="N629" s="119"/>
      <c r="O629" s="119"/>
      <c r="P629" s="119"/>
      <c r="Q629" s="119"/>
      <c r="R629" s="119"/>
      <c r="S629" s="128"/>
      <c r="T629" s="111"/>
    </row>
    <row r="630" spans="1:20" ht="39" customHeight="1" x14ac:dyDescent="0.25">
      <c r="A630" s="110"/>
      <c r="B630" s="127" t="s">
        <v>347</v>
      </c>
      <c r="D630" s="124" t="s">
        <v>346</v>
      </c>
      <c r="E630" s="123" t="s">
        <v>0</v>
      </c>
      <c r="F630" s="119">
        <f>F46+F82+F100+F183+F414+F476+F579+F586+F590+F607+F614+F620+F626+F601+F595+F91</f>
        <v>2217.8749999999991</v>
      </c>
      <c r="G630" s="119">
        <f t="shared" ref="G630:R630" si="136">G46+G82+G100+G183+G414+G476+G579+G586+G590+G607+G614+G620+G626+G601+G595+G91</f>
        <v>2270.4300000000003</v>
      </c>
      <c r="H630" s="119">
        <f t="shared" si="136"/>
        <v>2061.9699999999998</v>
      </c>
      <c r="I630" s="119">
        <f t="shared" si="136"/>
        <v>2119.3139999999999</v>
      </c>
      <c r="J630" s="119">
        <f t="shared" si="136"/>
        <v>2262.2930000000001</v>
      </c>
      <c r="K630" s="119">
        <f t="shared" si="136"/>
        <v>2169.4449999999997</v>
      </c>
      <c r="L630" s="119">
        <f t="shared" si="136"/>
        <v>2124.2270000000003</v>
      </c>
      <c r="M630" s="119">
        <f t="shared" si="136"/>
        <v>1739.4299999999996</v>
      </c>
      <c r="N630" s="119">
        <f t="shared" si="136"/>
        <v>1708.5459999999998</v>
      </c>
      <c r="O630" s="119">
        <f t="shared" si="136"/>
        <v>1840.308</v>
      </c>
      <c r="P630" s="119">
        <f t="shared" si="136"/>
        <v>1805.7029999999997</v>
      </c>
      <c r="Q630" s="119">
        <f t="shared" si="136"/>
        <v>2151.7240000000002</v>
      </c>
      <c r="R630" s="119">
        <f t="shared" si="136"/>
        <v>24471.264999999999</v>
      </c>
      <c r="S630" s="122">
        <f>R630/12</f>
        <v>2039.2720833333333</v>
      </c>
      <c r="T630" s="126">
        <f>MAX(F630:Q630)</f>
        <v>2270.4300000000003</v>
      </c>
    </row>
    <row r="631" spans="1:20" ht="33" customHeight="1" x14ac:dyDescent="0.25">
      <c r="A631" s="110"/>
      <c r="B631" s="125"/>
      <c r="D631" s="124" t="s">
        <v>345</v>
      </c>
      <c r="E631" s="123"/>
      <c r="F631" s="119">
        <f t="shared" ref="F631:R632" si="137">F47+F83+F101+F184+F415+F477+F580+F587+F591+F608+F615+F621+F627+F602+F596+F92</f>
        <v>1990.3100000000002</v>
      </c>
      <c r="G631" s="119">
        <f t="shared" si="137"/>
        <v>2243.704999999999</v>
      </c>
      <c r="H631" s="119">
        <f t="shared" si="137"/>
        <v>2113.7099999999996</v>
      </c>
      <c r="I631" s="119">
        <f t="shared" si="137"/>
        <v>2094.3179999999998</v>
      </c>
      <c r="J631" s="119">
        <f t="shared" si="137"/>
        <v>2276.293000000001</v>
      </c>
      <c r="K631" s="119">
        <f t="shared" si="137"/>
        <v>2411.6000000000004</v>
      </c>
      <c r="L631" s="119">
        <f t="shared" si="137"/>
        <v>2450.0216666666665</v>
      </c>
      <c r="M631" s="119">
        <f t="shared" si="137"/>
        <v>1998.5816666666667</v>
      </c>
      <c r="N631" s="119">
        <f t="shared" si="137"/>
        <v>1756.0316666666668</v>
      </c>
      <c r="O631" s="119">
        <f t="shared" si="137"/>
        <v>2007.4916666666668</v>
      </c>
      <c r="P631" s="119">
        <f t="shared" si="137"/>
        <v>2033.2316666666666</v>
      </c>
      <c r="Q631" s="119">
        <f t="shared" si="137"/>
        <v>2140.1516666666666</v>
      </c>
      <c r="R631" s="119">
        <f t="shared" si="137"/>
        <v>25515.446000000007</v>
      </c>
      <c r="S631" s="122">
        <f>R631/12</f>
        <v>2126.2871666666674</v>
      </c>
      <c r="T631" s="117">
        <f>MAX(F631:Q631)</f>
        <v>2450.0216666666665</v>
      </c>
    </row>
    <row r="632" spans="1:20" ht="33" customHeight="1" x14ac:dyDescent="0.25">
      <c r="A632" s="110"/>
      <c r="B632" s="121"/>
      <c r="D632" s="124" t="s">
        <v>536</v>
      </c>
      <c r="F632" s="119">
        <f t="shared" si="137"/>
        <v>2710.430802464628</v>
      </c>
      <c r="G632" s="119">
        <f t="shared" si="137"/>
        <v>2823.6954179416284</v>
      </c>
      <c r="H632" s="119">
        <f t="shared" si="137"/>
        <v>2548.6256156916284</v>
      </c>
      <c r="I632" s="119">
        <f t="shared" si="137"/>
        <v>2848.3560687916283</v>
      </c>
      <c r="J632" s="119">
        <f t="shared" si="137"/>
        <v>3055.233110741628</v>
      </c>
      <c r="K632" s="119">
        <f t="shared" si="137"/>
        <v>2911.4894623916284</v>
      </c>
      <c r="L632" s="119">
        <f t="shared" si="137"/>
        <v>2739.7912696216281</v>
      </c>
      <c r="M632" s="119">
        <f t="shared" si="137"/>
        <v>2535.7082901416284</v>
      </c>
      <c r="N632" s="119">
        <f t="shared" si="137"/>
        <v>2383.6991938808783</v>
      </c>
      <c r="O632" s="119">
        <f t="shared" si="137"/>
        <v>2400.5876641676282</v>
      </c>
      <c r="P632" s="119">
        <f t="shared" si="137"/>
        <v>2384.7210053716281</v>
      </c>
      <c r="Q632" s="119">
        <f t="shared" si="137"/>
        <v>2531.034798441628</v>
      </c>
      <c r="R632" s="119">
        <f t="shared" si="137"/>
        <v>31857.052699647789</v>
      </c>
      <c r="S632" s="118">
        <f>R632/12</f>
        <v>2654.7543916373156</v>
      </c>
      <c r="T632" s="117">
        <f>MAX(F632:Q632)</f>
        <v>3055.233110741628</v>
      </c>
    </row>
    <row r="633" spans="1:20" x14ac:dyDescent="0.25">
      <c r="A633" s="110"/>
      <c r="C633" s="114"/>
      <c r="F633" s="116"/>
      <c r="G633" s="116"/>
      <c r="H633" s="116"/>
      <c r="I633" s="116"/>
      <c r="J633" s="116"/>
      <c r="K633" s="116"/>
      <c r="L633" s="116"/>
      <c r="M633" s="116"/>
      <c r="N633" s="116"/>
      <c r="O633" s="116"/>
      <c r="P633" s="116"/>
      <c r="Q633" s="116"/>
      <c r="R633" s="116"/>
      <c r="S633" s="116"/>
      <c r="T633" s="114"/>
    </row>
    <row r="634" spans="1:20" x14ac:dyDescent="0.25">
      <c r="A634" s="110"/>
      <c r="C634" s="114"/>
      <c r="F634" s="116"/>
      <c r="G634" s="116"/>
      <c r="H634" s="116"/>
      <c r="I634" s="116"/>
      <c r="J634" s="116"/>
      <c r="K634" s="116"/>
      <c r="L634" s="116"/>
      <c r="M634" s="116"/>
      <c r="N634" s="116"/>
      <c r="O634" s="116"/>
      <c r="P634" s="116"/>
      <c r="Q634" s="116">
        <f>R632-27543</f>
        <v>4314.0526996477893</v>
      </c>
      <c r="R634" s="116"/>
      <c r="S634" s="116"/>
      <c r="T634" s="114"/>
    </row>
    <row r="635" spans="1:20" x14ac:dyDescent="0.25">
      <c r="A635" s="110"/>
      <c r="C635" s="114"/>
      <c r="G635" s="115"/>
    </row>
    <row r="636" spans="1:20" x14ac:dyDescent="0.25">
      <c r="A636" s="110"/>
      <c r="C636" s="114"/>
      <c r="F636" s="115">
        <f>F631+0.616+12.603+6.743+114+64.836+0.473</f>
        <v>2189.5809999999997</v>
      </c>
      <c r="G636" s="115"/>
      <c r="R636" s="115"/>
    </row>
    <row r="637" spans="1:20" x14ac:dyDescent="0.25">
      <c r="A637" s="110"/>
      <c r="C637" s="114"/>
      <c r="S637" s="115"/>
    </row>
    <row r="638" spans="1:20" ht="20.25" x14ac:dyDescent="0.25">
      <c r="A638" s="110"/>
      <c r="B638" s="110"/>
      <c r="C638" s="114"/>
      <c r="G638" s="115"/>
      <c r="H638" s="115"/>
    </row>
    <row r="639" spans="1:20" ht="20.25" x14ac:dyDescent="0.25">
      <c r="A639" s="110"/>
      <c r="B639" s="110"/>
      <c r="C639" s="275">
        <f>G477+G580+6.939</f>
        <v>47.678999999999995</v>
      </c>
      <c r="R639" s="115"/>
    </row>
    <row r="640" spans="1:20" ht="20.25" x14ac:dyDescent="0.25">
      <c r="A640" s="110"/>
      <c r="B640" s="110"/>
      <c r="C640" s="114"/>
    </row>
    <row r="641" spans="1:19" ht="20.25" x14ac:dyDescent="0.25">
      <c r="A641" s="110"/>
      <c r="B641" s="110"/>
      <c r="C641" s="114"/>
      <c r="F641" s="115">
        <f>F631+64.836+114+6.743+12.603+0.616+3.462</f>
        <v>2192.5700000000002</v>
      </c>
      <c r="G641" s="115">
        <f>G631+1.256+74.4+34.704+81.868</f>
        <v>2435.9329999999991</v>
      </c>
      <c r="H641" s="115">
        <f>H631+116.85+12.73+54.34+43.29+13.73+0.91</f>
        <v>2355.5599999999995</v>
      </c>
      <c r="I641" s="115">
        <f>I631+144.162+3.111+56.483+86.092+0.93</f>
        <v>2385.0959999999995</v>
      </c>
      <c r="J641" s="115">
        <f>J631+107.29+18.197+79.285+1.571</f>
        <v>2482.6360000000009</v>
      </c>
      <c r="K641" s="115">
        <f>K631+88.997+8.065+23.351+0.878</f>
        <v>2532.8910000000005</v>
      </c>
      <c r="O641" s="110">
        <f>28213.86-28230.67</f>
        <v>-16.809999999997672</v>
      </c>
      <c r="R641" s="115"/>
      <c r="S641" s="115"/>
    </row>
    <row r="642" spans="1:19" ht="20.25" x14ac:dyDescent="0.25">
      <c r="A642" s="110"/>
      <c r="B642" s="110"/>
      <c r="C642" s="114"/>
    </row>
    <row r="643" spans="1:19" ht="20.25" x14ac:dyDescent="0.25">
      <c r="A643" s="110"/>
      <c r="B643" s="110"/>
      <c r="C643" s="114"/>
      <c r="R643" s="560">
        <f>R630+1166.026+176.454+211.731+5.158</f>
        <v>26030.634000000002</v>
      </c>
    </row>
    <row r="644" spans="1:19" ht="20.25" x14ac:dyDescent="0.25">
      <c r="A644" s="110"/>
      <c r="B644" s="110"/>
      <c r="C644" s="114"/>
    </row>
    <row r="645" spans="1:19" ht="20.25" x14ac:dyDescent="0.25">
      <c r="A645" s="110"/>
      <c r="B645" s="110"/>
      <c r="C645" s="114"/>
    </row>
    <row r="646" spans="1:19" ht="20.25" x14ac:dyDescent="0.25">
      <c r="A646" s="110"/>
      <c r="B646" s="110"/>
      <c r="C646" s="114"/>
      <c r="H646" s="115"/>
      <c r="O646" s="115"/>
    </row>
    <row r="647" spans="1:19" ht="20.25" x14ac:dyDescent="0.25">
      <c r="A647" s="110"/>
      <c r="B647" s="110"/>
      <c r="C647" s="114"/>
    </row>
    <row r="648" spans="1:19" ht="20.25" x14ac:dyDescent="0.25">
      <c r="A648" s="110"/>
      <c r="B648" s="110"/>
      <c r="C648" s="114"/>
    </row>
    <row r="649" spans="1:19" ht="20.25" x14ac:dyDescent="0.25">
      <c r="A649" s="110"/>
      <c r="B649" s="110"/>
      <c r="C649" s="114"/>
    </row>
    <row r="650" spans="1:19" ht="20.25" x14ac:dyDescent="0.25">
      <c r="A650" s="110"/>
      <c r="B650" s="110"/>
      <c r="C650" s="114"/>
    </row>
    <row r="651" spans="1:19" ht="20.25" x14ac:dyDescent="0.25">
      <c r="A651" s="110"/>
      <c r="B651" s="110"/>
      <c r="C651" s="114"/>
    </row>
    <row r="652" spans="1:19" ht="20.25" x14ac:dyDescent="0.25">
      <c r="A652" s="110"/>
      <c r="B652" s="110"/>
      <c r="C652" s="114"/>
    </row>
    <row r="653" spans="1:19" ht="20.25" x14ac:dyDescent="0.25">
      <c r="A653" s="110"/>
      <c r="B653" s="110"/>
      <c r="C653" s="114"/>
    </row>
    <row r="654" spans="1:19" ht="20.25" x14ac:dyDescent="0.25">
      <c r="A654" s="110"/>
      <c r="B654" s="110"/>
      <c r="C654" s="114"/>
    </row>
    <row r="655" spans="1:19" ht="20.25" x14ac:dyDescent="0.25">
      <c r="A655" s="110"/>
      <c r="B655" s="110"/>
      <c r="C655" s="114"/>
    </row>
    <row r="656" spans="1:19" ht="20.25" x14ac:dyDescent="0.25">
      <c r="A656" s="110"/>
      <c r="B656" s="110"/>
      <c r="C656" s="114"/>
    </row>
    <row r="657" spans="1:3" ht="20.25" x14ac:dyDescent="0.25">
      <c r="A657" s="110"/>
      <c r="B657" s="110"/>
      <c r="C657" s="114"/>
    </row>
    <row r="658" spans="1:3" ht="20.25" x14ac:dyDescent="0.25">
      <c r="A658" s="110"/>
      <c r="B658" s="110"/>
      <c r="C658" s="114"/>
    </row>
    <row r="659" spans="1:3" ht="20.25" x14ac:dyDescent="0.25">
      <c r="A659" s="110"/>
      <c r="B659" s="110"/>
      <c r="C659" s="114"/>
    </row>
    <row r="660" spans="1:3" ht="20.25" x14ac:dyDescent="0.25">
      <c r="A660" s="110"/>
      <c r="B660" s="110"/>
      <c r="C660" s="114"/>
    </row>
    <row r="661" spans="1:3" ht="20.25" x14ac:dyDescent="0.25">
      <c r="A661" s="110"/>
      <c r="B661" s="110"/>
      <c r="C661" s="114"/>
    </row>
    <row r="662" spans="1:3" ht="20.25" x14ac:dyDescent="0.25">
      <c r="A662" s="110"/>
      <c r="B662" s="110"/>
      <c r="C662" s="114"/>
    </row>
    <row r="663" spans="1:3" ht="20.25" x14ac:dyDescent="0.25">
      <c r="A663" s="110"/>
      <c r="B663" s="110"/>
      <c r="C663" s="114"/>
    </row>
    <row r="664" spans="1:3" ht="20.25" x14ac:dyDescent="0.25">
      <c r="A664" s="110"/>
      <c r="B664" s="110"/>
      <c r="C664" s="114"/>
    </row>
    <row r="665" spans="1:3" ht="20.25" x14ac:dyDescent="0.25">
      <c r="A665" s="110"/>
      <c r="B665" s="110"/>
      <c r="C665" s="114"/>
    </row>
    <row r="666" spans="1:3" ht="20.25" x14ac:dyDescent="0.25">
      <c r="A666" s="110"/>
      <c r="B666" s="110"/>
      <c r="C666" s="114"/>
    </row>
    <row r="667" spans="1:3" ht="20.25" x14ac:dyDescent="0.25">
      <c r="A667" s="110"/>
      <c r="B667" s="110"/>
      <c r="C667" s="114"/>
    </row>
    <row r="668" spans="1:3" ht="20.25" x14ac:dyDescent="0.25">
      <c r="A668" s="110"/>
      <c r="B668" s="110"/>
      <c r="C668" s="114"/>
    </row>
    <row r="669" spans="1:3" ht="20.25" x14ac:dyDescent="0.25">
      <c r="A669" s="110"/>
      <c r="B669" s="110"/>
      <c r="C669" s="114"/>
    </row>
    <row r="670" spans="1:3" ht="20.25" x14ac:dyDescent="0.25">
      <c r="A670" s="110"/>
      <c r="B670" s="110"/>
      <c r="C670" s="114"/>
    </row>
    <row r="671" spans="1:3" ht="20.25" x14ac:dyDescent="0.25">
      <c r="A671" s="110"/>
      <c r="B671" s="110"/>
      <c r="C671" s="114"/>
    </row>
    <row r="672" spans="1:3" ht="20.25" x14ac:dyDescent="0.25">
      <c r="A672" s="110"/>
      <c r="B672" s="110"/>
      <c r="C672" s="114"/>
    </row>
    <row r="673" spans="1:3" ht="20.25" x14ac:dyDescent="0.25">
      <c r="A673" s="110"/>
      <c r="B673" s="110"/>
      <c r="C673" s="114"/>
    </row>
    <row r="674" spans="1:3" ht="20.25" x14ac:dyDescent="0.25">
      <c r="A674" s="110"/>
      <c r="B674" s="110"/>
      <c r="C674" s="114"/>
    </row>
    <row r="675" spans="1:3" ht="20.25" x14ac:dyDescent="0.25">
      <c r="A675" s="110"/>
      <c r="B675" s="110"/>
      <c r="C675" s="114"/>
    </row>
    <row r="676" spans="1:3" ht="20.25" x14ac:dyDescent="0.25">
      <c r="A676" s="110"/>
      <c r="B676" s="110"/>
      <c r="C676" s="114"/>
    </row>
    <row r="677" spans="1:3" ht="20.25" x14ac:dyDescent="0.25">
      <c r="A677" s="110"/>
      <c r="B677" s="110"/>
      <c r="C677" s="114"/>
    </row>
    <row r="678" spans="1:3" ht="20.25" x14ac:dyDescent="0.25">
      <c r="A678" s="110"/>
      <c r="B678" s="110"/>
      <c r="C678" s="114"/>
    </row>
    <row r="679" spans="1:3" ht="20.25" x14ac:dyDescent="0.25">
      <c r="A679" s="110"/>
      <c r="B679" s="110"/>
      <c r="C679" s="114"/>
    </row>
    <row r="680" spans="1:3" ht="20.25" x14ac:dyDescent="0.25">
      <c r="A680" s="110"/>
      <c r="B680" s="110"/>
      <c r="C680" s="114"/>
    </row>
    <row r="681" spans="1:3" ht="20.25" x14ac:dyDescent="0.25">
      <c r="A681" s="110"/>
      <c r="B681" s="110"/>
      <c r="C681" s="114"/>
    </row>
    <row r="682" spans="1:3" ht="20.25" x14ac:dyDescent="0.25">
      <c r="A682" s="110"/>
      <c r="B682" s="110"/>
      <c r="C682" s="114"/>
    </row>
    <row r="683" spans="1:3" ht="20.25" x14ac:dyDescent="0.25">
      <c r="A683" s="110"/>
      <c r="B683" s="110"/>
      <c r="C683" s="114"/>
    </row>
    <row r="684" spans="1:3" ht="20.25" x14ac:dyDescent="0.25">
      <c r="A684" s="110"/>
      <c r="B684" s="110"/>
      <c r="C684" s="114"/>
    </row>
    <row r="685" spans="1:3" ht="20.25" x14ac:dyDescent="0.25">
      <c r="A685" s="110"/>
      <c r="B685" s="110"/>
      <c r="C685" s="114"/>
    </row>
    <row r="686" spans="1:3" ht="20.25" x14ac:dyDescent="0.25">
      <c r="A686" s="110"/>
      <c r="B686" s="110"/>
      <c r="C686" s="114"/>
    </row>
    <row r="687" spans="1:3" ht="20.25" x14ac:dyDescent="0.25">
      <c r="A687" s="110"/>
      <c r="B687" s="110"/>
      <c r="C687" s="114"/>
    </row>
    <row r="688" spans="1:3" ht="20.25" x14ac:dyDescent="0.25">
      <c r="A688" s="110"/>
      <c r="B688" s="110"/>
      <c r="C688" s="114"/>
    </row>
    <row r="689" spans="1:3" ht="20.25" x14ac:dyDescent="0.25">
      <c r="A689" s="110"/>
      <c r="B689" s="110"/>
      <c r="C689" s="114"/>
    </row>
    <row r="690" spans="1:3" ht="20.25" x14ac:dyDescent="0.25">
      <c r="A690" s="110"/>
      <c r="B690" s="110"/>
      <c r="C690" s="114"/>
    </row>
    <row r="691" spans="1:3" ht="20.25" x14ac:dyDescent="0.25">
      <c r="A691" s="110"/>
      <c r="B691" s="110"/>
      <c r="C691" s="114"/>
    </row>
    <row r="692" spans="1:3" ht="20.25" x14ac:dyDescent="0.25">
      <c r="A692" s="110"/>
      <c r="B692" s="110"/>
      <c r="C692" s="114"/>
    </row>
    <row r="693" spans="1:3" ht="20.25" x14ac:dyDescent="0.25">
      <c r="A693" s="110"/>
      <c r="B693" s="110"/>
      <c r="C693" s="114"/>
    </row>
    <row r="694" spans="1:3" ht="20.25" x14ac:dyDescent="0.25">
      <c r="A694" s="110"/>
      <c r="B694" s="110"/>
      <c r="C694" s="114"/>
    </row>
    <row r="695" spans="1:3" ht="20.25" x14ac:dyDescent="0.25">
      <c r="A695" s="110"/>
      <c r="B695" s="110"/>
      <c r="C695" s="114"/>
    </row>
    <row r="696" spans="1:3" ht="20.25" x14ac:dyDescent="0.25">
      <c r="A696" s="110"/>
      <c r="B696" s="110"/>
      <c r="C696" s="114"/>
    </row>
    <row r="697" spans="1:3" ht="20.25" x14ac:dyDescent="0.25">
      <c r="A697" s="110"/>
      <c r="B697" s="110"/>
      <c r="C697" s="114"/>
    </row>
    <row r="698" spans="1:3" ht="20.25" x14ac:dyDescent="0.25">
      <c r="A698" s="110"/>
      <c r="B698" s="110"/>
      <c r="C698" s="114"/>
    </row>
    <row r="699" spans="1:3" ht="20.25" x14ac:dyDescent="0.25">
      <c r="A699" s="110"/>
      <c r="B699" s="110"/>
      <c r="C699" s="114"/>
    </row>
    <row r="700" spans="1:3" ht="20.25" x14ac:dyDescent="0.25">
      <c r="A700" s="110"/>
      <c r="B700" s="110"/>
      <c r="C700" s="114"/>
    </row>
    <row r="701" spans="1:3" ht="20.25" x14ac:dyDescent="0.25">
      <c r="A701" s="110"/>
      <c r="B701" s="110"/>
      <c r="C701" s="114"/>
    </row>
    <row r="702" spans="1:3" ht="20.25" x14ac:dyDescent="0.25">
      <c r="A702" s="110"/>
      <c r="B702" s="110"/>
      <c r="C702" s="114"/>
    </row>
    <row r="703" spans="1:3" ht="20.25" x14ac:dyDescent="0.25">
      <c r="A703" s="110"/>
      <c r="B703" s="110"/>
      <c r="C703" s="114"/>
    </row>
    <row r="704" spans="1:3" ht="20.25" x14ac:dyDescent="0.25">
      <c r="A704" s="110"/>
      <c r="B704" s="110"/>
      <c r="C704" s="114"/>
    </row>
    <row r="705" spans="1:3" ht="20.25" x14ac:dyDescent="0.25">
      <c r="A705" s="110"/>
      <c r="B705" s="110"/>
      <c r="C705" s="114"/>
    </row>
    <row r="706" spans="1:3" ht="20.25" x14ac:dyDescent="0.25">
      <c r="A706" s="110"/>
      <c r="B706" s="110"/>
      <c r="C706" s="114"/>
    </row>
    <row r="707" spans="1:3" ht="20.25" x14ac:dyDescent="0.25">
      <c r="A707" s="110"/>
      <c r="B707" s="110"/>
      <c r="C707" s="114"/>
    </row>
    <row r="708" spans="1:3" ht="20.25" x14ac:dyDescent="0.25">
      <c r="A708" s="110"/>
      <c r="B708" s="110"/>
      <c r="C708" s="114"/>
    </row>
    <row r="709" spans="1:3" ht="20.25" x14ac:dyDescent="0.25">
      <c r="A709" s="110"/>
      <c r="B709" s="110"/>
      <c r="C709" s="114"/>
    </row>
    <row r="710" spans="1:3" ht="20.25" x14ac:dyDescent="0.25">
      <c r="A710" s="110"/>
      <c r="B710" s="110"/>
      <c r="C710" s="114"/>
    </row>
    <row r="711" spans="1:3" ht="20.25" x14ac:dyDescent="0.25">
      <c r="A711" s="110"/>
      <c r="B711" s="110"/>
      <c r="C711" s="114"/>
    </row>
    <row r="712" spans="1:3" ht="20.25" x14ac:dyDescent="0.25">
      <c r="A712" s="110"/>
      <c r="B712" s="110"/>
      <c r="C712" s="114"/>
    </row>
    <row r="713" spans="1:3" ht="20.25" x14ac:dyDescent="0.25">
      <c r="A713" s="110"/>
      <c r="B713" s="110"/>
      <c r="C713" s="114"/>
    </row>
    <row r="714" spans="1:3" ht="20.25" x14ac:dyDescent="0.25">
      <c r="A714" s="110"/>
      <c r="B714" s="110"/>
      <c r="C714" s="114"/>
    </row>
    <row r="715" spans="1:3" ht="20.25" x14ac:dyDescent="0.25">
      <c r="A715" s="110"/>
      <c r="B715" s="110"/>
      <c r="C715" s="114"/>
    </row>
    <row r="716" spans="1:3" ht="20.25" x14ac:dyDescent="0.25">
      <c r="A716" s="110"/>
      <c r="B716" s="110"/>
      <c r="C716" s="114"/>
    </row>
    <row r="717" spans="1:3" ht="20.25" x14ac:dyDescent="0.25">
      <c r="A717" s="110"/>
      <c r="B717" s="110"/>
      <c r="C717" s="114"/>
    </row>
    <row r="718" spans="1:3" ht="20.25" x14ac:dyDescent="0.25">
      <c r="A718" s="110"/>
      <c r="B718" s="110"/>
      <c r="C718" s="114"/>
    </row>
    <row r="719" spans="1:3" ht="20.25" x14ac:dyDescent="0.25">
      <c r="A719" s="110"/>
      <c r="B719" s="110"/>
      <c r="C719" s="114"/>
    </row>
    <row r="720" spans="1:3" ht="20.25" x14ac:dyDescent="0.25">
      <c r="A720" s="110"/>
      <c r="B720" s="110"/>
      <c r="C720" s="114"/>
    </row>
    <row r="721" spans="1:3" ht="20.25" x14ac:dyDescent="0.25">
      <c r="A721" s="110"/>
      <c r="B721" s="110"/>
      <c r="C721" s="114"/>
    </row>
    <row r="722" spans="1:3" ht="20.25" x14ac:dyDescent="0.25">
      <c r="A722" s="110"/>
      <c r="B722" s="110"/>
      <c r="C722" s="114"/>
    </row>
    <row r="723" spans="1:3" ht="20.25" x14ac:dyDescent="0.25">
      <c r="A723" s="110"/>
      <c r="B723" s="110"/>
      <c r="C723" s="114"/>
    </row>
    <row r="724" spans="1:3" ht="20.25" x14ac:dyDescent="0.25">
      <c r="A724" s="110"/>
      <c r="B724" s="110"/>
      <c r="C724" s="114"/>
    </row>
    <row r="725" spans="1:3" ht="20.25" x14ac:dyDescent="0.25">
      <c r="A725" s="110"/>
      <c r="B725" s="110"/>
      <c r="C725" s="114"/>
    </row>
    <row r="726" spans="1:3" ht="20.25" x14ac:dyDescent="0.25">
      <c r="A726" s="110"/>
      <c r="B726" s="110"/>
      <c r="C726" s="114"/>
    </row>
    <row r="727" spans="1:3" ht="20.25" x14ac:dyDescent="0.25">
      <c r="A727" s="110"/>
      <c r="B727" s="110"/>
      <c r="C727" s="114"/>
    </row>
    <row r="728" spans="1:3" ht="20.25" x14ac:dyDescent="0.25">
      <c r="A728" s="110"/>
      <c r="B728" s="110"/>
      <c r="C728" s="114"/>
    </row>
    <row r="729" spans="1:3" ht="20.25" x14ac:dyDescent="0.25">
      <c r="A729" s="110"/>
      <c r="B729" s="110"/>
      <c r="C729" s="114"/>
    </row>
    <row r="730" spans="1:3" ht="20.25" x14ac:dyDescent="0.25">
      <c r="A730" s="110"/>
      <c r="B730" s="110"/>
      <c r="C730" s="114"/>
    </row>
    <row r="731" spans="1:3" ht="20.25" x14ac:dyDescent="0.25">
      <c r="A731" s="110"/>
      <c r="B731" s="110"/>
      <c r="C731" s="114"/>
    </row>
    <row r="732" spans="1:3" ht="20.25" x14ac:dyDescent="0.25">
      <c r="A732" s="110"/>
      <c r="B732" s="110"/>
      <c r="C732" s="114"/>
    </row>
    <row r="733" spans="1:3" ht="20.25" x14ac:dyDescent="0.25">
      <c r="A733" s="110"/>
      <c r="B733" s="110"/>
      <c r="C733" s="114"/>
    </row>
    <row r="734" spans="1:3" ht="20.25" x14ac:dyDescent="0.25">
      <c r="A734" s="110"/>
      <c r="B734" s="110"/>
      <c r="C734" s="114"/>
    </row>
    <row r="735" spans="1:3" ht="20.25" x14ac:dyDescent="0.25">
      <c r="A735" s="110"/>
      <c r="B735" s="110"/>
      <c r="C735" s="114"/>
    </row>
    <row r="736" spans="1:3" ht="20.25" x14ac:dyDescent="0.25">
      <c r="A736" s="110"/>
      <c r="B736" s="110"/>
      <c r="C736" s="114"/>
    </row>
    <row r="737" spans="1:3" ht="20.25" x14ac:dyDescent="0.25">
      <c r="A737" s="110"/>
      <c r="B737" s="110"/>
      <c r="C737" s="114"/>
    </row>
    <row r="738" spans="1:3" ht="20.25" x14ac:dyDescent="0.25">
      <c r="A738" s="110"/>
      <c r="B738" s="110"/>
      <c r="C738" s="114"/>
    </row>
    <row r="739" spans="1:3" ht="20.25" x14ac:dyDescent="0.25">
      <c r="A739" s="110"/>
      <c r="B739" s="110"/>
      <c r="C739" s="114"/>
    </row>
  </sheetData>
  <mergeCells count="3">
    <mergeCell ref="E116:R116"/>
    <mergeCell ref="F130:S130"/>
    <mergeCell ref="F144:Q144"/>
  </mergeCells>
  <printOptions horizontalCentered="1" verticalCentered="1" gridLines="1"/>
  <pageMargins left="0.47" right="0.42" top="0.37" bottom="0.2" header="0.36" footer="0.17"/>
  <pageSetup paperSize="9" scale="32" orientation="landscape" r:id="rId1"/>
  <headerFooter alignWithMargins="0"/>
  <rowBreaks count="18" manualBreakCount="18">
    <brk id="45" max="19" man="1"/>
    <brk id="78" max="19" man="1"/>
    <brk id="116" max="19" man="1"/>
    <brk id="148" max="19" man="1"/>
    <brk id="186" max="19" man="1"/>
    <brk id="217" max="19" man="1"/>
    <brk id="250" max="19" man="1"/>
    <brk id="292" max="19" man="1"/>
    <brk id="314" max="19" man="1"/>
    <brk id="347" max="19" man="1"/>
    <brk id="387" max="19" man="1"/>
    <brk id="417" max="19" man="1"/>
    <brk id="447" max="19" man="1"/>
    <brk id="479" max="19" man="1"/>
    <brk id="511" max="19" man="1"/>
    <brk id="551" max="19" man="1"/>
    <brk id="583" max="19" man="1"/>
    <brk id="618"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8"/>
  <sheetViews>
    <sheetView topLeftCell="A28" workbookViewId="0">
      <selection activeCell="J38" sqref="J38"/>
    </sheetView>
  </sheetViews>
  <sheetFormatPr defaultRowHeight="15" x14ac:dyDescent="0.25"/>
  <cols>
    <col min="2" max="2" width="15.42578125" customWidth="1"/>
    <col min="3" max="3" width="16.28515625" customWidth="1"/>
    <col min="4" max="4" width="16.42578125" customWidth="1"/>
    <col min="5" max="5" width="26.140625" customWidth="1"/>
    <col min="6" max="6" width="14.140625" customWidth="1"/>
  </cols>
  <sheetData>
    <row r="1" spans="2:6" ht="24" customHeight="1" x14ac:dyDescent="0.3">
      <c r="B1" s="946" t="s">
        <v>535</v>
      </c>
      <c r="C1" s="946"/>
      <c r="D1" s="946"/>
      <c r="E1" s="946"/>
      <c r="F1" s="946"/>
    </row>
    <row r="2" spans="2:6" ht="15.75" x14ac:dyDescent="0.25">
      <c r="B2" s="947" t="s">
        <v>537</v>
      </c>
      <c r="C2" s="947"/>
      <c r="D2" s="947"/>
      <c r="E2" s="947"/>
      <c r="F2" s="947"/>
    </row>
    <row r="3" spans="2:6" ht="43.5" customHeight="1" x14ac:dyDescent="0.25">
      <c r="B3" s="729" t="s">
        <v>534</v>
      </c>
      <c r="C3" s="730" t="s">
        <v>533</v>
      </c>
      <c r="D3" s="730" t="s">
        <v>532</v>
      </c>
      <c r="E3" s="733" t="s">
        <v>531</v>
      </c>
      <c r="F3" s="731" t="s">
        <v>530</v>
      </c>
    </row>
    <row r="4" spans="2:6" x14ac:dyDescent="0.25">
      <c r="B4" s="267" t="s">
        <v>538</v>
      </c>
      <c r="C4" s="267"/>
      <c r="D4" s="267"/>
      <c r="E4" s="267"/>
      <c r="F4" s="267"/>
    </row>
    <row r="5" spans="2:6" x14ac:dyDescent="0.25">
      <c r="B5" s="732" t="s">
        <v>527</v>
      </c>
      <c r="C5" s="267" t="s">
        <v>539</v>
      </c>
      <c r="D5" s="267" t="s">
        <v>540</v>
      </c>
      <c r="E5" s="268" t="s">
        <v>541</v>
      </c>
      <c r="F5" s="734">
        <v>49.5</v>
      </c>
    </row>
    <row r="6" spans="2:6" ht="15" customHeight="1" x14ac:dyDescent="0.25">
      <c r="B6" s="732" t="s">
        <v>522</v>
      </c>
      <c r="C6" s="267" t="s">
        <v>542</v>
      </c>
      <c r="D6" s="267" t="s">
        <v>543</v>
      </c>
      <c r="E6" s="268" t="s">
        <v>541</v>
      </c>
      <c r="F6" s="734">
        <v>49.5</v>
      </c>
    </row>
    <row r="7" spans="2:6" x14ac:dyDescent="0.25">
      <c r="B7" s="732" t="s">
        <v>525</v>
      </c>
      <c r="C7" s="267" t="s">
        <v>544</v>
      </c>
      <c r="D7" s="267" t="s">
        <v>549</v>
      </c>
      <c r="E7" s="268" t="s">
        <v>541</v>
      </c>
      <c r="F7" s="734">
        <v>32</v>
      </c>
    </row>
    <row r="8" spans="2:6" x14ac:dyDescent="0.25">
      <c r="B8" s="732" t="s">
        <v>523</v>
      </c>
      <c r="C8" s="267" t="s">
        <v>545</v>
      </c>
      <c r="D8" s="267" t="s">
        <v>550</v>
      </c>
      <c r="E8" s="268" t="s">
        <v>541</v>
      </c>
      <c r="F8" s="734">
        <v>32</v>
      </c>
    </row>
    <row r="9" spans="2:6" ht="15" customHeight="1" x14ac:dyDescent="0.25">
      <c r="B9" s="732" t="s">
        <v>521</v>
      </c>
      <c r="C9" s="267" t="s">
        <v>546</v>
      </c>
      <c r="D9" s="267" t="s">
        <v>551</v>
      </c>
      <c r="E9" s="268" t="s">
        <v>554</v>
      </c>
      <c r="F9" s="734">
        <v>37.5</v>
      </c>
    </row>
    <row r="10" spans="2:6" x14ac:dyDescent="0.25">
      <c r="B10" s="732" t="s">
        <v>520</v>
      </c>
      <c r="C10" s="268" t="s">
        <v>547</v>
      </c>
      <c r="D10" s="268" t="s">
        <v>552</v>
      </c>
      <c r="E10" s="268" t="s">
        <v>554</v>
      </c>
      <c r="F10" s="734">
        <v>37.5</v>
      </c>
    </row>
    <row r="11" spans="2:6" x14ac:dyDescent="0.25">
      <c r="B11" s="732" t="s">
        <v>524</v>
      </c>
      <c r="C11" s="268" t="s">
        <v>548</v>
      </c>
      <c r="D11" s="268" t="s">
        <v>553</v>
      </c>
      <c r="E11" s="268" t="s">
        <v>541</v>
      </c>
      <c r="F11" s="734">
        <v>37.5</v>
      </c>
    </row>
    <row r="12" spans="2:6" x14ac:dyDescent="0.25">
      <c r="B12" s="267" t="s">
        <v>555</v>
      </c>
      <c r="C12" s="267"/>
      <c r="D12" s="267"/>
      <c r="E12" s="267"/>
      <c r="F12" s="734"/>
    </row>
    <row r="13" spans="2:6" x14ac:dyDescent="0.25">
      <c r="B13" s="732" t="s">
        <v>527</v>
      </c>
      <c r="C13" s="267" t="s">
        <v>556</v>
      </c>
      <c r="D13" s="267" t="s">
        <v>557</v>
      </c>
      <c r="E13" s="268" t="s">
        <v>541</v>
      </c>
      <c r="F13" s="734">
        <v>24</v>
      </c>
    </row>
    <row r="14" spans="2:6" x14ac:dyDescent="0.25">
      <c r="B14" s="732" t="s">
        <v>522</v>
      </c>
      <c r="C14" s="267" t="s">
        <v>544</v>
      </c>
      <c r="D14" s="267" t="s">
        <v>558</v>
      </c>
      <c r="E14" s="268" t="s">
        <v>541</v>
      </c>
      <c r="F14" s="734">
        <v>24</v>
      </c>
    </row>
    <row r="15" spans="2:6" x14ac:dyDescent="0.25">
      <c r="B15" s="267" t="s">
        <v>440</v>
      </c>
      <c r="C15" s="267"/>
      <c r="D15" s="267"/>
      <c r="E15" s="267"/>
      <c r="F15" s="734"/>
    </row>
    <row r="16" spans="2:6" x14ac:dyDescent="0.25">
      <c r="B16" s="732" t="s">
        <v>527</v>
      </c>
      <c r="C16" s="267" t="s">
        <v>559</v>
      </c>
      <c r="D16" s="267" t="s">
        <v>565</v>
      </c>
      <c r="E16" s="268" t="s">
        <v>554</v>
      </c>
      <c r="F16" s="734">
        <v>60</v>
      </c>
    </row>
    <row r="17" spans="2:6" x14ac:dyDescent="0.25">
      <c r="B17" s="732" t="s">
        <v>522</v>
      </c>
      <c r="C17" s="267" t="s">
        <v>560</v>
      </c>
      <c r="D17" s="267" t="s">
        <v>565</v>
      </c>
      <c r="E17" s="268" t="s">
        <v>554</v>
      </c>
      <c r="F17" s="734">
        <v>60</v>
      </c>
    </row>
    <row r="18" spans="2:6" x14ac:dyDescent="0.25">
      <c r="B18" s="732" t="s">
        <v>525</v>
      </c>
      <c r="C18" s="267" t="s">
        <v>561</v>
      </c>
      <c r="D18" s="267" t="s">
        <v>566</v>
      </c>
      <c r="E18" s="268" t="s">
        <v>541</v>
      </c>
      <c r="F18" s="734">
        <v>60</v>
      </c>
    </row>
    <row r="19" spans="2:6" x14ac:dyDescent="0.25">
      <c r="B19" s="732" t="s">
        <v>523</v>
      </c>
      <c r="C19" s="267" t="s">
        <v>562</v>
      </c>
      <c r="D19" s="267" t="s">
        <v>567</v>
      </c>
      <c r="E19" s="268" t="s">
        <v>541</v>
      </c>
      <c r="F19" s="734">
        <v>60</v>
      </c>
    </row>
    <row r="20" spans="2:6" x14ac:dyDescent="0.25">
      <c r="B20" s="732" t="s">
        <v>521</v>
      </c>
      <c r="C20" s="267" t="s">
        <v>548</v>
      </c>
      <c r="D20" s="267" t="s">
        <v>568</v>
      </c>
      <c r="E20" s="268" t="s">
        <v>541</v>
      </c>
      <c r="F20" s="734">
        <v>60</v>
      </c>
    </row>
    <row r="21" spans="2:6" x14ac:dyDescent="0.25">
      <c r="B21" s="732" t="s">
        <v>520</v>
      </c>
      <c r="C21" s="267" t="s">
        <v>563</v>
      </c>
      <c r="D21" s="267" t="s">
        <v>569</v>
      </c>
      <c r="E21" s="268" t="s">
        <v>541</v>
      </c>
      <c r="F21" s="734">
        <v>60</v>
      </c>
    </row>
    <row r="22" spans="2:6" x14ac:dyDescent="0.25">
      <c r="B22" s="732" t="s">
        <v>524</v>
      </c>
      <c r="C22" s="267" t="s">
        <v>564</v>
      </c>
      <c r="D22" s="267" t="s">
        <v>570</v>
      </c>
      <c r="E22" s="268" t="s">
        <v>571</v>
      </c>
      <c r="F22" s="734">
        <v>75</v>
      </c>
    </row>
    <row r="23" spans="2:6" x14ac:dyDescent="0.25">
      <c r="B23" s="276" t="s">
        <v>438</v>
      </c>
      <c r="C23" s="525"/>
      <c r="D23" s="525"/>
      <c r="E23" s="525"/>
      <c r="F23" s="536"/>
    </row>
    <row r="24" spans="2:6" x14ac:dyDescent="0.25">
      <c r="B24" s="732" t="s">
        <v>527</v>
      </c>
      <c r="C24" s="267" t="s">
        <v>548</v>
      </c>
      <c r="D24" s="267" t="s">
        <v>553</v>
      </c>
      <c r="E24" s="268" t="s">
        <v>541</v>
      </c>
      <c r="F24" s="734">
        <v>50</v>
      </c>
    </row>
    <row r="25" spans="2:6" x14ac:dyDescent="0.25">
      <c r="B25" s="732" t="s">
        <v>522</v>
      </c>
      <c r="C25" s="267" t="s">
        <v>544</v>
      </c>
      <c r="D25" s="267" t="s">
        <v>549</v>
      </c>
      <c r="E25" s="268" t="s">
        <v>541</v>
      </c>
      <c r="F25" s="734"/>
    </row>
    <row r="26" spans="2:6" x14ac:dyDescent="0.25">
      <c r="B26" s="732" t="s">
        <v>525</v>
      </c>
      <c r="C26" s="267" t="s">
        <v>539</v>
      </c>
      <c r="D26" s="267" t="s">
        <v>573</v>
      </c>
      <c r="E26" s="268" t="s">
        <v>541</v>
      </c>
      <c r="F26" s="734">
        <v>50</v>
      </c>
    </row>
    <row r="27" spans="2:6" x14ac:dyDescent="0.25">
      <c r="B27" s="732" t="s">
        <v>523</v>
      </c>
      <c r="C27" s="267" t="s">
        <v>545</v>
      </c>
      <c r="D27" s="267" t="s">
        <v>574</v>
      </c>
      <c r="E27" s="268" t="s">
        <v>541</v>
      </c>
      <c r="F27" s="734">
        <v>50</v>
      </c>
    </row>
    <row r="28" spans="2:6" x14ac:dyDescent="0.25">
      <c r="B28" s="732" t="s">
        <v>521</v>
      </c>
      <c r="C28" s="267" t="s">
        <v>572</v>
      </c>
      <c r="D28" s="267" t="s">
        <v>575</v>
      </c>
      <c r="E28" s="268" t="s">
        <v>541</v>
      </c>
      <c r="F28" s="734">
        <v>50</v>
      </c>
    </row>
    <row r="29" spans="2:6" x14ac:dyDescent="0.25">
      <c r="B29" s="276" t="s">
        <v>439</v>
      </c>
      <c r="C29" s="525"/>
      <c r="D29" s="525"/>
      <c r="E29" s="525"/>
      <c r="F29" s="536"/>
    </row>
    <row r="30" spans="2:6" x14ac:dyDescent="0.25">
      <c r="B30" s="732" t="s">
        <v>527</v>
      </c>
      <c r="C30" s="267" t="s">
        <v>576</v>
      </c>
      <c r="D30" s="267" t="s">
        <v>549</v>
      </c>
      <c r="E30" s="268" t="s">
        <v>541</v>
      </c>
      <c r="F30" s="734">
        <v>80</v>
      </c>
    </row>
    <row r="31" spans="2:6" x14ac:dyDescent="0.25">
      <c r="B31" s="732" t="s">
        <v>522</v>
      </c>
      <c r="C31" s="267" t="s">
        <v>577</v>
      </c>
      <c r="D31" s="267" t="s">
        <v>573</v>
      </c>
      <c r="E31" s="268" t="s">
        <v>541</v>
      </c>
      <c r="F31" s="734">
        <v>80</v>
      </c>
    </row>
    <row r="32" spans="2:6" x14ac:dyDescent="0.25">
      <c r="B32" s="732" t="s">
        <v>525</v>
      </c>
      <c r="C32" s="267" t="s">
        <v>578</v>
      </c>
      <c r="D32" s="267" t="s">
        <v>579</v>
      </c>
      <c r="E32" s="268" t="s">
        <v>541</v>
      </c>
      <c r="F32" s="734">
        <v>80</v>
      </c>
    </row>
    <row r="33" spans="2:6" x14ac:dyDescent="0.25">
      <c r="B33" s="276" t="s">
        <v>580</v>
      </c>
      <c r="C33" s="525"/>
      <c r="D33" s="525"/>
      <c r="E33" s="525"/>
      <c r="F33" s="536"/>
    </row>
    <row r="34" spans="2:6" x14ac:dyDescent="0.25">
      <c r="B34" s="732" t="s">
        <v>527</v>
      </c>
      <c r="C34" s="276" t="s">
        <v>581</v>
      </c>
      <c r="D34" s="276" t="s">
        <v>582</v>
      </c>
      <c r="E34" s="268" t="s">
        <v>541</v>
      </c>
      <c r="F34" s="734">
        <v>150</v>
      </c>
    </row>
    <row r="35" spans="2:6" x14ac:dyDescent="0.25">
      <c r="B35" s="732" t="s">
        <v>522</v>
      </c>
      <c r="C35" s="276" t="s">
        <v>548</v>
      </c>
      <c r="D35" s="276" t="s">
        <v>553</v>
      </c>
      <c r="E35" s="268" t="s">
        <v>541</v>
      </c>
      <c r="F35" s="734">
        <v>150</v>
      </c>
    </row>
    <row r="36" spans="2:6" x14ac:dyDescent="0.25">
      <c r="B36" s="732" t="s">
        <v>525</v>
      </c>
      <c r="C36" s="276" t="s">
        <v>545</v>
      </c>
      <c r="D36" s="276" t="s">
        <v>583</v>
      </c>
      <c r="E36" s="268" t="s">
        <v>541</v>
      </c>
      <c r="F36" s="734">
        <v>150</v>
      </c>
    </row>
    <row r="37" spans="2:6" x14ac:dyDescent="0.25">
      <c r="B37" s="732" t="s">
        <v>523</v>
      </c>
      <c r="C37" s="267" t="s">
        <v>552</v>
      </c>
      <c r="D37" s="267" t="s">
        <v>584</v>
      </c>
      <c r="E37" s="268" t="s">
        <v>541</v>
      </c>
      <c r="F37" s="734">
        <v>150</v>
      </c>
    </row>
    <row r="38" spans="2:6" x14ac:dyDescent="0.25">
      <c r="B38" s="276" t="s">
        <v>13</v>
      </c>
      <c r="C38" s="525"/>
      <c r="D38" s="525"/>
      <c r="E38" s="525"/>
      <c r="F38" s="536"/>
    </row>
    <row r="39" spans="2:6" x14ac:dyDescent="0.25">
      <c r="B39" s="732" t="s">
        <v>527</v>
      </c>
      <c r="C39" s="276" t="s">
        <v>545</v>
      </c>
      <c r="D39" s="276" t="s">
        <v>589</v>
      </c>
      <c r="E39" s="277" t="s">
        <v>526</v>
      </c>
      <c r="F39" s="734">
        <v>60</v>
      </c>
    </row>
    <row r="40" spans="2:6" x14ac:dyDescent="0.25">
      <c r="B40" s="732" t="s">
        <v>522</v>
      </c>
      <c r="C40" s="276" t="s">
        <v>570</v>
      </c>
      <c r="D40" s="276" t="s">
        <v>590</v>
      </c>
      <c r="E40" s="277" t="s">
        <v>526</v>
      </c>
      <c r="F40" s="734">
        <v>60</v>
      </c>
    </row>
    <row r="41" spans="2:6" x14ac:dyDescent="0.25">
      <c r="B41" s="732" t="s">
        <v>525</v>
      </c>
      <c r="C41" s="276" t="s">
        <v>585</v>
      </c>
      <c r="D41" s="276" t="s">
        <v>591</v>
      </c>
      <c r="E41" s="277" t="s">
        <v>526</v>
      </c>
      <c r="F41" s="734">
        <v>60</v>
      </c>
    </row>
    <row r="42" spans="2:6" x14ac:dyDescent="0.25">
      <c r="B42" s="732" t="s">
        <v>523</v>
      </c>
      <c r="C42" s="267" t="s">
        <v>586</v>
      </c>
      <c r="D42" s="267" t="s">
        <v>592</v>
      </c>
      <c r="E42" s="277" t="s">
        <v>526</v>
      </c>
      <c r="F42" s="734">
        <v>60</v>
      </c>
    </row>
    <row r="43" spans="2:6" x14ac:dyDescent="0.25">
      <c r="B43" s="732" t="s">
        <v>521</v>
      </c>
      <c r="C43" s="267" t="s">
        <v>587</v>
      </c>
      <c r="D43" s="267" t="s">
        <v>593</v>
      </c>
      <c r="E43" s="277" t="s">
        <v>526</v>
      </c>
      <c r="F43" s="734">
        <v>110</v>
      </c>
    </row>
    <row r="44" spans="2:6" x14ac:dyDescent="0.25">
      <c r="B44" s="732" t="s">
        <v>520</v>
      </c>
      <c r="C44" s="267" t="s">
        <v>588</v>
      </c>
      <c r="D44" s="267" t="s">
        <v>594</v>
      </c>
      <c r="E44" s="277" t="s">
        <v>526</v>
      </c>
      <c r="F44" s="734">
        <v>110</v>
      </c>
    </row>
    <row r="45" spans="2:6" x14ac:dyDescent="0.25">
      <c r="B45" s="276" t="s">
        <v>529</v>
      </c>
      <c r="C45" s="525"/>
      <c r="D45" s="525"/>
      <c r="E45" s="525"/>
      <c r="F45" s="536"/>
    </row>
    <row r="46" spans="2:6" x14ac:dyDescent="0.25">
      <c r="B46" s="732" t="s">
        <v>527</v>
      </c>
      <c r="C46" s="276" t="s">
        <v>595</v>
      </c>
      <c r="D46" s="276" t="s">
        <v>597</v>
      </c>
      <c r="E46" s="277" t="s">
        <v>528</v>
      </c>
      <c r="F46" s="734">
        <v>210</v>
      </c>
    </row>
    <row r="47" spans="2:6" x14ac:dyDescent="0.25">
      <c r="B47" s="732" t="s">
        <v>522</v>
      </c>
      <c r="C47" s="276" t="s">
        <v>596</v>
      </c>
      <c r="D47" s="276" t="s">
        <v>598</v>
      </c>
      <c r="E47" s="277" t="s">
        <v>600</v>
      </c>
      <c r="F47" s="734">
        <v>210</v>
      </c>
    </row>
    <row r="48" spans="2:6" x14ac:dyDescent="0.25">
      <c r="B48" s="732" t="s">
        <v>525</v>
      </c>
      <c r="C48" s="276" t="s">
        <v>539</v>
      </c>
      <c r="D48" s="276" t="s">
        <v>599</v>
      </c>
      <c r="E48" s="277" t="s">
        <v>528</v>
      </c>
      <c r="F48" s="734">
        <v>660</v>
      </c>
    </row>
  </sheetData>
  <mergeCells count="2">
    <mergeCell ref="B1:F1"/>
    <mergeCell ref="B2:F2"/>
  </mergeCells>
  <pageMargins left="0.45" right="0.33" top="0.48" bottom="0.23" header="0.31496062992126" footer="0.31496062992126"/>
  <pageSetup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view="pageBreakPreview" zoomScaleNormal="75" zoomScaleSheetLayoutView="100" workbookViewId="0">
      <selection activeCell="A20" sqref="A20"/>
    </sheetView>
  </sheetViews>
  <sheetFormatPr defaultRowHeight="12.75" x14ac:dyDescent="0.2"/>
  <cols>
    <col min="1" max="1" width="65" style="687" customWidth="1"/>
    <col min="2" max="2" width="15" style="687" customWidth="1"/>
    <col min="3" max="3" width="14.5703125" style="687" customWidth="1"/>
    <col min="4" max="4" width="14.42578125" style="687" customWidth="1"/>
    <col min="5" max="5" width="14.28515625" style="687" customWidth="1"/>
    <col min="6" max="6" width="14" style="687" customWidth="1"/>
    <col min="7" max="7" width="15.28515625" style="687" customWidth="1"/>
    <col min="8" max="9" width="12.7109375" style="687" customWidth="1"/>
    <col min="10" max="10" width="11.5703125" style="687" bestFit="1" customWidth="1"/>
    <col min="11" max="12" width="9.140625" style="687"/>
    <col min="13" max="13" width="14.5703125" style="687" customWidth="1"/>
    <col min="14" max="16384" width="9.140625" style="687"/>
  </cols>
  <sheetData>
    <row r="2" spans="1:11" s="690" customFormat="1" ht="20.25" x14ac:dyDescent="0.3">
      <c r="A2" s="720" t="s">
        <v>766</v>
      </c>
      <c r="B2" s="716"/>
      <c r="F2" s="719" t="s">
        <v>8</v>
      </c>
      <c r="G2" s="718" t="s">
        <v>1013</v>
      </c>
    </row>
    <row r="3" spans="1:11" s="690" customFormat="1" ht="18" x14ac:dyDescent="0.25">
      <c r="A3" s="717" t="s">
        <v>1012</v>
      </c>
      <c r="B3" s="716"/>
    </row>
    <row r="4" spans="1:11" s="690" customFormat="1" ht="18" x14ac:dyDescent="0.25">
      <c r="A4" s="717"/>
      <c r="B4" s="716"/>
    </row>
    <row r="5" spans="1:11" s="690" customFormat="1" ht="36" x14ac:dyDescent="0.25">
      <c r="A5" s="702" t="s">
        <v>1011</v>
      </c>
      <c r="B5" s="691"/>
      <c r="C5" s="691"/>
      <c r="D5" s="691"/>
      <c r="E5" s="691"/>
      <c r="F5" s="691"/>
      <c r="G5" s="691"/>
      <c r="H5" s="691"/>
      <c r="I5" s="691"/>
      <c r="J5" s="691"/>
      <c r="K5" s="691"/>
    </row>
    <row r="6" spans="1:11" s="690" customFormat="1" ht="18" x14ac:dyDescent="0.25">
      <c r="A6" s="691"/>
      <c r="B6" s="691"/>
      <c r="C6" s="691"/>
      <c r="D6" s="691"/>
      <c r="E6" s="691"/>
      <c r="F6" s="691"/>
      <c r="G6" s="691"/>
      <c r="H6" s="691"/>
      <c r="I6" s="691"/>
      <c r="J6" s="691"/>
      <c r="K6" s="691"/>
    </row>
    <row r="7" spans="1:11" s="690" customFormat="1" ht="18" x14ac:dyDescent="0.25">
      <c r="A7" s="710" t="s">
        <v>1007</v>
      </c>
      <c r="B7" s="710" t="s">
        <v>1006</v>
      </c>
      <c r="C7" s="710" t="s">
        <v>1005</v>
      </c>
      <c r="D7" s="710" t="s">
        <v>1004</v>
      </c>
      <c r="E7" s="710" t="s">
        <v>984</v>
      </c>
      <c r="F7" s="710" t="s">
        <v>983</v>
      </c>
      <c r="G7" s="710" t="s">
        <v>1003</v>
      </c>
      <c r="H7" s="710" t="s">
        <v>1002</v>
      </c>
      <c r="I7" s="710" t="s">
        <v>889</v>
      </c>
      <c r="J7" s="691"/>
      <c r="K7" s="691"/>
    </row>
    <row r="8" spans="1:11" s="690" customFormat="1" ht="18" x14ac:dyDescent="0.25">
      <c r="A8" s="706" t="s">
        <v>1001</v>
      </c>
      <c r="B8" s="709">
        <v>519.75</v>
      </c>
      <c r="C8" s="709">
        <v>823.68</v>
      </c>
      <c r="D8" s="709">
        <v>1171.17</v>
      </c>
      <c r="E8" s="709">
        <v>677.16</v>
      </c>
      <c r="F8" s="715">
        <v>485.1</v>
      </c>
      <c r="G8" s="710">
        <f t="shared" ref="G8:G15" si="0">SUM(B8:F8)</f>
        <v>3676.8599999999997</v>
      </c>
      <c r="H8" s="709">
        <v>1942.38</v>
      </c>
      <c r="I8" s="710">
        <f t="shared" ref="I8:I15" si="1">SUM(G8:H8)</f>
        <v>5619.24</v>
      </c>
      <c r="J8" s="691"/>
      <c r="K8" s="691"/>
    </row>
    <row r="9" spans="1:11" s="690" customFormat="1" ht="22.5" customHeight="1" x14ac:dyDescent="0.25">
      <c r="A9" s="706" t="s">
        <v>1010</v>
      </c>
      <c r="B9" s="714">
        <v>738.1</v>
      </c>
      <c r="C9" s="714">
        <v>657.12</v>
      </c>
      <c r="D9" s="709">
        <v>1447.81</v>
      </c>
      <c r="E9" s="709">
        <v>584.29999999999995</v>
      </c>
      <c r="F9" s="711">
        <v>214.51</v>
      </c>
      <c r="G9" s="710">
        <f t="shared" si="0"/>
        <v>3641.84</v>
      </c>
      <c r="H9" s="709">
        <v>1708.03</v>
      </c>
      <c r="I9" s="710">
        <f t="shared" si="1"/>
        <v>5349.87</v>
      </c>
      <c r="J9" s="691"/>
      <c r="K9" s="691"/>
    </row>
    <row r="10" spans="1:11" s="690" customFormat="1" ht="23.25" customHeight="1" x14ac:dyDescent="0.25">
      <c r="A10" s="706" t="s">
        <v>1009</v>
      </c>
      <c r="B10" s="709">
        <v>541.09</v>
      </c>
      <c r="C10" s="709">
        <v>462.05</v>
      </c>
      <c r="D10" s="709">
        <v>980.41</v>
      </c>
      <c r="E10" s="709">
        <v>235</v>
      </c>
      <c r="F10" s="711">
        <v>92.51</v>
      </c>
      <c r="G10" s="710">
        <f t="shared" si="0"/>
        <v>2311.0600000000004</v>
      </c>
      <c r="H10" s="709">
        <v>1051.72</v>
      </c>
      <c r="I10" s="708">
        <f t="shared" si="1"/>
        <v>3362.7800000000007</v>
      </c>
      <c r="J10" s="691"/>
      <c r="K10" s="691"/>
    </row>
    <row r="11" spans="1:11" s="690" customFormat="1" ht="18" x14ac:dyDescent="0.25">
      <c r="A11" s="706" t="s">
        <v>674</v>
      </c>
      <c r="B11" s="709">
        <v>1.7430000000000001</v>
      </c>
      <c r="C11" s="709">
        <v>0.11</v>
      </c>
      <c r="D11" s="709">
        <v>0.129</v>
      </c>
      <c r="E11" s="709">
        <v>0.66200000000000003</v>
      </c>
      <c r="F11" s="709">
        <v>0.184</v>
      </c>
      <c r="G11" s="713">
        <f t="shared" si="0"/>
        <v>2.8280000000000003</v>
      </c>
      <c r="H11" s="709">
        <v>0.157</v>
      </c>
      <c r="I11" s="712">
        <f t="shared" si="1"/>
        <v>2.9850000000000003</v>
      </c>
      <c r="J11" s="691"/>
      <c r="K11" s="691"/>
    </row>
    <row r="12" spans="1:11" s="690" customFormat="1" ht="18" x14ac:dyDescent="0.25">
      <c r="A12" s="706" t="s">
        <v>673</v>
      </c>
      <c r="B12" s="709">
        <v>2.7749999999999999</v>
      </c>
      <c r="C12" s="709">
        <v>0.92500000000000004</v>
      </c>
      <c r="D12" s="709">
        <v>10.361000000000001</v>
      </c>
      <c r="E12" s="709">
        <v>10.566000000000001</v>
      </c>
      <c r="F12" s="709">
        <v>2.31</v>
      </c>
      <c r="G12" s="713">
        <f t="shared" si="0"/>
        <v>26.937000000000001</v>
      </c>
      <c r="H12" s="709">
        <v>47.921999999999997</v>
      </c>
      <c r="I12" s="712">
        <f t="shared" si="1"/>
        <v>74.858999999999995</v>
      </c>
      <c r="J12" s="691"/>
      <c r="K12" s="691"/>
    </row>
    <row r="13" spans="1:11" s="690" customFormat="1" ht="18" x14ac:dyDescent="0.25">
      <c r="A13" s="706" t="s">
        <v>675</v>
      </c>
      <c r="B13" s="709">
        <v>3.8250000000000002</v>
      </c>
      <c r="C13" s="709">
        <v>3.2669999999999999</v>
      </c>
      <c r="D13" s="709">
        <v>8.5050000000000008</v>
      </c>
      <c r="E13" s="709">
        <v>7.3520000000000003</v>
      </c>
      <c r="F13" s="709">
        <v>3.5840000000000001</v>
      </c>
      <c r="G13" s="713">
        <f t="shared" si="0"/>
        <v>26.533000000000001</v>
      </c>
      <c r="H13" s="709">
        <v>31.009</v>
      </c>
      <c r="I13" s="712">
        <f t="shared" si="1"/>
        <v>57.542000000000002</v>
      </c>
      <c r="J13" s="691"/>
      <c r="K13" s="691"/>
    </row>
    <row r="14" spans="1:11" s="690" customFormat="1" ht="18" x14ac:dyDescent="0.25">
      <c r="A14" s="706" t="s">
        <v>999</v>
      </c>
      <c r="B14" s="709">
        <v>52.963000000000001</v>
      </c>
      <c r="C14" s="709">
        <v>41.783999999999999</v>
      </c>
      <c r="D14" s="709">
        <v>77.778000000000006</v>
      </c>
      <c r="E14" s="709">
        <v>79.753</v>
      </c>
      <c r="F14" s="709">
        <v>19.7</v>
      </c>
      <c r="G14" s="712">
        <f t="shared" si="0"/>
        <v>271.97800000000001</v>
      </c>
      <c r="H14" s="709">
        <v>72.28</v>
      </c>
      <c r="I14" s="712">
        <f t="shared" si="1"/>
        <v>344.25800000000004</v>
      </c>
      <c r="J14" s="691"/>
      <c r="K14" s="691"/>
    </row>
    <row r="15" spans="1:11" s="690" customFormat="1" ht="18" x14ac:dyDescent="0.25">
      <c r="A15" s="706" t="s">
        <v>998</v>
      </c>
      <c r="B15" s="709">
        <v>2.5299999999999998</v>
      </c>
      <c r="C15" s="709">
        <v>1.9530000000000001</v>
      </c>
      <c r="D15" s="709">
        <v>3.8410000000000002</v>
      </c>
      <c r="E15" s="709">
        <v>3.9220000000000002</v>
      </c>
      <c r="F15" s="709">
        <v>0.997</v>
      </c>
      <c r="G15" s="713">
        <f t="shared" si="0"/>
        <v>13.243</v>
      </c>
      <c r="H15" s="709">
        <v>4.7169999999999996</v>
      </c>
      <c r="I15" s="712">
        <f t="shared" si="1"/>
        <v>17.96</v>
      </c>
      <c r="J15" s="691"/>
      <c r="K15" s="691"/>
    </row>
    <row r="16" spans="1:11" s="690" customFormat="1" ht="18" x14ac:dyDescent="0.25">
      <c r="A16" s="706" t="s">
        <v>997</v>
      </c>
      <c r="B16" s="704">
        <f t="shared" ref="B16:I16" si="2">SUM(B11:B15)</f>
        <v>63.835999999999999</v>
      </c>
      <c r="C16" s="704">
        <f t="shared" si="2"/>
        <v>48.039000000000001</v>
      </c>
      <c r="D16" s="704">
        <f t="shared" si="2"/>
        <v>100.614</v>
      </c>
      <c r="E16" s="704">
        <f t="shared" si="2"/>
        <v>102.255</v>
      </c>
      <c r="F16" s="704">
        <f t="shared" si="2"/>
        <v>26.774999999999999</v>
      </c>
      <c r="G16" s="704">
        <f t="shared" si="2"/>
        <v>341.51900000000001</v>
      </c>
      <c r="H16" s="704">
        <f t="shared" si="2"/>
        <v>156.08500000000001</v>
      </c>
      <c r="I16" s="704">
        <f t="shared" si="2"/>
        <v>497.60399999999998</v>
      </c>
      <c r="J16" s="691"/>
      <c r="K16" s="691"/>
    </row>
    <row r="17" spans="1:11" s="690" customFormat="1" ht="18" x14ac:dyDescent="0.25">
      <c r="A17" s="705" t="s">
        <v>996</v>
      </c>
      <c r="B17" s="712">
        <f t="shared" ref="B17:I17" si="3">B16/B9*1000</f>
        <v>86.486925890800705</v>
      </c>
      <c r="C17" s="712">
        <f t="shared" si="3"/>
        <v>73.105368882395908</v>
      </c>
      <c r="D17" s="712">
        <f t="shared" si="3"/>
        <v>69.493925307878797</v>
      </c>
      <c r="E17" s="712">
        <f t="shared" si="3"/>
        <v>175.00427862399454</v>
      </c>
      <c r="F17" s="712">
        <f t="shared" si="3"/>
        <v>124.8193557409911</v>
      </c>
      <c r="G17" s="712">
        <f t="shared" si="3"/>
        <v>93.776497594622484</v>
      </c>
      <c r="H17" s="712">
        <f t="shared" si="3"/>
        <v>91.38305533275178</v>
      </c>
      <c r="I17" s="712">
        <f t="shared" si="3"/>
        <v>93.012353571208266</v>
      </c>
      <c r="J17" s="691"/>
      <c r="K17" s="691"/>
    </row>
    <row r="18" spans="1:11" s="690" customFormat="1" ht="18" x14ac:dyDescent="0.25">
      <c r="A18" s="703"/>
      <c r="B18" s="701"/>
      <c r="C18" s="701"/>
      <c r="D18" s="701"/>
      <c r="E18" s="701"/>
      <c r="F18" s="701"/>
      <c r="G18" s="701"/>
      <c r="H18" s="701"/>
      <c r="I18" s="701"/>
      <c r="J18" s="691"/>
      <c r="K18" s="691"/>
    </row>
    <row r="19" spans="1:11" s="690" customFormat="1" ht="36" x14ac:dyDescent="0.25">
      <c r="A19" s="702" t="s">
        <v>1008</v>
      </c>
      <c r="B19" s="691"/>
      <c r="C19" s="691"/>
      <c r="D19" s="691"/>
      <c r="E19" s="691"/>
      <c r="F19" s="691"/>
      <c r="G19" s="691"/>
      <c r="H19" s="691"/>
      <c r="I19" s="691"/>
      <c r="J19" s="691"/>
      <c r="K19" s="691"/>
    </row>
    <row r="20" spans="1:11" s="690" customFormat="1" ht="18" x14ac:dyDescent="0.25">
      <c r="A20" s="710" t="s">
        <v>1007</v>
      </c>
      <c r="B20" s="710" t="s">
        <v>1006</v>
      </c>
      <c r="C20" s="710" t="s">
        <v>1005</v>
      </c>
      <c r="D20" s="710" t="s">
        <v>1004</v>
      </c>
      <c r="E20" s="710" t="s">
        <v>984</v>
      </c>
      <c r="F20" s="710" t="s">
        <v>983</v>
      </c>
      <c r="G20" s="710" t="s">
        <v>1003</v>
      </c>
      <c r="H20" s="710" t="s">
        <v>1002</v>
      </c>
      <c r="I20" s="710" t="s">
        <v>889</v>
      </c>
      <c r="J20" s="691"/>
      <c r="K20" s="691"/>
    </row>
    <row r="21" spans="1:11" s="690" customFormat="1" ht="18" x14ac:dyDescent="0.25">
      <c r="A21" s="706" t="s">
        <v>1001</v>
      </c>
      <c r="B21" s="709">
        <v>519.75</v>
      </c>
      <c r="C21" s="709">
        <v>823.68</v>
      </c>
      <c r="D21" s="709">
        <v>1171.17</v>
      </c>
      <c r="E21" s="709">
        <v>677.16</v>
      </c>
      <c r="F21" s="711">
        <v>485.1</v>
      </c>
      <c r="G21" s="710">
        <f>SUM(B21:F21)</f>
        <v>3676.8599999999997</v>
      </c>
      <c r="H21" s="709">
        <v>1942.38</v>
      </c>
      <c r="I21" s="708">
        <f>SUM(G21:H21)</f>
        <v>5619.24</v>
      </c>
      <c r="J21" s="691"/>
      <c r="K21" s="691"/>
    </row>
    <row r="22" spans="1:11" s="690" customFormat="1" ht="36" x14ac:dyDescent="0.25">
      <c r="A22" s="706" t="s">
        <v>1000</v>
      </c>
      <c r="B22" s="709">
        <v>663.3</v>
      </c>
      <c r="C22" s="709">
        <v>780.12</v>
      </c>
      <c r="D22" s="709">
        <v>1173.1500000000001</v>
      </c>
      <c r="E22" s="709">
        <v>657.59</v>
      </c>
      <c r="F22" s="711">
        <v>346.5</v>
      </c>
      <c r="G22" s="710">
        <f>SUM(B22:F22)</f>
        <v>3620.6600000000003</v>
      </c>
      <c r="H22" s="709">
        <v>1950.3</v>
      </c>
      <c r="I22" s="708">
        <f>SUM(G22:H22)</f>
        <v>5570.96</v>
      </c>
      <c r="J22" s="691"/>
      <c r="K22" s="691"/>
    </row>
    <row r="23" spans="1:11" s="690" customFormat="1" ht="18" x14ac:dyDescent="0.25">
      <c r="A23" s="706"/>
      <c r="B23" s="709"/>
      <c r="C23" s="709"/>
      <c r="D23" s="709"/>
      <c r="E23" s="709"/>
      <c r="F23" s="711"/>
      <c r="G23" s="710"/>
      <c r="H23" s="709"/>
      <c r="I23" s="708"/>
      <c r="J23" s="691"/>
      <c r="K23" s="691"/>
    </row>
    <row r="24" spans="1:11" s="690" customFormat="1" ht="18" x14ac:dyDescent="0.25">
      <c r="A24" s="706" t="s">
        <v>674</v>
      </c>
      <c r="B24" s="707">
        <f t="shared" ref="B24:F28" si="4">B11</f>
        <v>1.7430000000000001</v>
      </c>
      <c r="C24" s="707">
        <f t="shared" si="4"/>
        <v>0.11</v>
      </c>
      <c r="D24" s="707">
        <f t="shared" si="4"/>
        <v>0.129</v>
      </c>
      <c r="E24" s="707">
        <f t="shared" si="4"/>
        <v>0.66200000000000003</v>
      </c>
      <c r="F24" s="707">
        <f t="shared" si="4"/>
        <v>0.184</v>
      </c>
      <c r="G24" s="704">
        <f>SUM(B24:F24)</f>
        <v>2.8280000000000003</v>
      </c>
      <c r="H24" s="707">
        <f>H11</f>
        <v>0.157</v>
      </c>
      <c r="I24" s="704">
        <f>SUM(G24:H24)</f>
        <v>2.9850000000000003</v>
      </c>
      <c r="J24" s="691"/>
      <c r="K24" s="691"/>
    </row>
    <row r="25" spans="1:11" s="690" customFormat="1" ht="18" x14ac:dyDescent="0.25">
      <c r="A25" s="706" t="s">
        <v>673</v>
      </c>
      <c r="B25" s="707">
        <f t="shared" si="4"/>
        <v>2.7749999999999999</v>
      </c>
      <c r="C25" s="707">
        <f t="shared" si="4"/>
        <v>0.92500000000000004</v>
      </c>
      <c r="D25" s="707">
        <f t="shared" si="4"/>
        <v>10.361000000000001</v>
      </c>
      <c r="E25" s="707">
        <f t="shared" si="4"/>
        <v>10.566000000000001</v>
      </c>
      <c r="F25" s="707">
        <f t="shared" si="4"/>
        <v>2.31</v>
      </c>
      <c r="G25" s="704">
        <f>SUM(B25:F25)</f>
        <v>26.937000000000001</v>
      </c>
      <c r="H25" s="707">
        <f>H12</f>
        <v>47.921999999999997</v>
      </c>
      <c r="I25" s="704">
        <f>SUM(G25:H25)</f>
        <v>74.858999999999995</v>
      </c>
      <c r="J25" s="691"/>
      <c r="K25" s="691"/>
    </row>
    <row r="26" spans="1:11" s="690" customFormat="1" ht="18" x14ac:dyDescent="0.25">
      <c r="A26" s="706" t="s">
        <v>675</v>
      </c>
      <c r="B26" s="707">
        <f t="shared" si="4"/>
        <v>3.8250000000000002</v>
      </c>
      <c r="C26" s="707">
        <f t="shared" si="4"/>
        <v>3.2669999999999999</v>
      </c>
      <c r="D26" s="707">
        <f t="shared" si="4"/>
        <v>8.5050000000000008</v>
      </c>
      <c r="E26" s="707">
        <f t="shared" si="4"/>
        <v>7.3520000000000003</v>
      </c>
      <c r="F26" s="707">
        <f t="shared" si="4"/>
        <v>3.5840000000000001</v>
      </c>
      <c r="G26" s="704">
        <f>SUM(B26:F26)</f>
        <v>26.533000000000001</v>
      </c>
      <c r="H26" s="707">
        <f>H13</f>
        <v>31.009</v>
      </c>
      <c r="I26" s="704">
        <f>SUM(G26:H26)</f>
        <v>57.542000000000002</v>
      </c>
      <c r="J26" s="691"/>
      <c r="K26" s="691"/>
    </row>
    <row r="27" spans="1:11" s="690" customFormat="1" ht="18" x14ac:dyDescent="0.25">
      <c r="A27" s="706" t="s">
        <v>999</v>
      </c>
      <c r="B27" s="707">
        <f t="shared" si="4"/>
        <v>52.963000000000001</v>
      </c>
      <c r="C27" s="707">
        <f t="shared" si="4"/>
        <v>41.783999999999999</v>
      </c>
      <c r="D27" s="707">
        <f t="shared" si="4"/>
        <v>77.778000000000006</v>
      </c>
      <c r="E27" s="707">
        <f t="shared" si="4"/>
        <v>79.753</v>
      </c>
      <c r="F27" s="707">
        <f t="shared" si="4"/>
        <v>19.7</v>
      </c>
      <c r="G27" s="704">
        <f>SUM(B27:F27)</f>
        <v>271.97800000000001</v>
      </c>
      <c r="H27" s="707">
        <f>H14</f>
        <v>72.28</v>
      </c>
      <c r="I27" s="704">
        <f>SUM(G27:H27)</f>
        <v>344.25800000000004</v>
      </c>
      <c r="J27" s="691"/>
      <c r="K27" s="691"/>
    </row>
    <row r="28" spans="1:11" s="690" customFormat="1" ht="18" x14ac:dyDescent="0.25">
      <c r="A28" s="706" t="s">
        <v>998</v>
      </c>
      <c r="B28" s="707">
        <f t="shared" si="4"/>
        <v>2.5299999999999998</v>
      </c>
      <c r="C28" s="707">
        <f t="shared" si="4"/>
        <v>1.9530000000000001</v>
      </c>
      <c r="D28" s="707">
        <f t="shared" si="4"/>
        <v>3.8410000000000002</v>
      </c>
      <c r="E28" s="707">
        <f t="shared" si="4"/>
        <v>3.9220000000000002</v>
      </c>
      <c r="F28" s="707">
        <f t="shared" si="4"/>
        <v>0.997</v>
      </c>
      <c r="G28" s="704">
        <f>SUM(B28:F28)</f>
        <v>13.243</v>
      </c>
      <c r="H28" s="707">
        <f>H15</f>
        <v>4.7169999999999996</v>
      </c>
      <c r="I28" s="704">
        <f>SUM(G28:H28)</f>
        <v>17.96</v>
      </c>
      <c r="J28" s="691"/>
      <c r="K28" s="691"/>
    </row>
    <row r="29" spans="1:11" s="690" customFormat="1" ht="18" x14ac:dyDescent="0.25">
      <c r="A29" s="706" t="s">
        <v>997</v>
      </c>
      <c r="B29" s="704">
        <f t="shared" ref="B29:I29" si="5">SUM(B24:B28)</f>
        <v>63.835999999999999</v>
      </c>
      <c r="C29" s="704">
        <f t="shared" si="5"/>
        <v>48.039000000000001</v>
      </c>
      <c r="D29" s="704">
        <f t="shared" si="5"/>
        <v>100.614</v>
      </c>
      <c r="E29" s="704">
        <f t="shared" si="5"/>
        <v>102.255</v>
      </c>
      <c r="F29" s="704">
        <f t="shared" si="5"/>
        <v>26.774999999999999</v>
      </c>
      <c r="G29" s="704">
        <f t="shared" si="5"/>
        <v>341.51900000000001</v>
      </c>
      <c r="H29" s="704">
        <f t="shared" si="5"/>
        <v>156.08500000000001</v>
      </c>
      <c r="I29" s="704">
        <f t="shared" si="5"/>
        <v>497.60399999999998</v>
      </c>
      <c r="J29" s="691"/>
      <c r="K29" s="691"/>
    </row>
    <row r="30" spans="1:11" s="690" customFormat="1" ht="18" x14ac:dyDescent="0.25">
      <c r="A30" s="705" t="s">
        <v>996</v>
      </c>
      <c r="B30" s="704">
        <f t="shared" ref="B30:I30" si="6">B29/B22*1000</f>
        <v>96.240012060907588</v>
      </c>
      <c r="C30" s="704">
        <f t="shared" si="6"/>
        <v>61.578987848023381</v>
      </c>
      <c r="D30" s="704">
        <f t="shared" si="6"/>
        <v>85.763968801943477</v>
      </c>
      <c r="E30" s="704">
        <f t="shared" si="6"/>
        <v>155.49962742742437</v>
      </c>
      <c r="F30" s="704">
        <f t="shared" si="6"/>
        <v>77.272727272727266</v>
      </c>
      <c r="G30" s="704">
        <f t="shared" si="6"/>
        <v>94.325067805317261</v>
      </c>
      <c r="H30" s="704">
        <f t="shared" si="6"/>
        <v>80.031277239399074</v>
      </c>
      <c r="I30" s="704">
        <f t="shared" si="6"/>
        <v>89.321050590921487</v>
      </c>
      <c r="J30" s="691"/>
      <c r="K30" s="691"/>
    </row>
    <row r="31" spans="1:11" s="690" customFormat="1" ht="18" x14ac:dyDescent="0.25">
      <c r="A31" s="703"/>
      <c r="B31" s="701"/>
      <c r="C31" s="701"/>
      <c r="D31" s="701"/>
      <c r="E31" s="701"/>
      <c r="F31" s="701"/>
      <c r="G31" s="701"/>
      <c r="H31" s="701"/>
      <c r="I31" s="701"/>
      <c r="J31" s="691"/>
      <c r="K31" s="691"/>
    </row>
    <row r="32" spans="1:11" s="690" customFormat="1" ht="18" x14ac:dyDescent="0.25">
      <c r="A32" s="702" t="s">
        <v>995</v>
      </c>
      <c r="B32" s="701"/>
      <c r="C32" s="701"/>
      <c r="D32" s="701"/>
      <c r="E32" s="701"/>
      <c r="F32" s="701"/>
      <c r="G32" s="701"/>
      <c r="H32" s="701"/>
      <c r="I32" s="701"/>
      <c r="J32" s="691"/>
      <c r="K32" s="691"/>
    </row>
    <row r="33" spans="1:13" s="690" customFormat="1" ht="18" x14ac:dyDescent="0.25">
      <c r="A33" s="702"/>
      <c r="B33" s="701"/>
      <c r="C33" s="701"/>
      <c r="D33" s="701"/>
      <c r="E33" s="701"/>
      <c r="F33" s="701"/>
      <c r="G33" s="701"/>
      <c r="H33" s="701"/>
      <c r="I33" s="701"/>
      <c r="J33" s="691"/>
      <c r="K33" s="691"/>
    </row>
    <row r="34" spans="1:13" s="690" customFormat="1" ht="18" x14ac:dyDescent="0.25">
      <c r="A34" s="700" t="s">
        <v>994</v>
      </c>
      <c r="B34" s="948" t="s">
        <v>993</v>
      </c>
      <c r="C34" s="948"/>
      <c r="D34" s="948"/>
      <c r="E34" s="949" t="s">
        <v>992</v>
      </c>
      <c r="F34" s="949"/>
      <c r="G34" s="949"/>
      <c r="H34" s="691"/>
      <c r="I34" s="691"/>
      <c r="J34" s="691"/>
      <c r="K34" s="691"/>
    </row>
    <row r="35" spans="1:13" s="690" customFormat="1" ht="60.75" customHeight="1" x14ac:dyDescent="0.25">
      <c r="A35" s="699"/>
      <c r="B35" s="699" t="s">
        <v>991</v>
      </c>
      <c r="C35" s="699" t="s">
        <v>990</v>
      </c>
      <c r="D35" s="699" t="s">
        <v>989</v>
      </c>
      <c r="E35" s="699" t="s">
        <v>991</v>
      </c>
      <c r="F35" s="699" t="s">
        <v>990</v>
      </c>
      <c r="G35" s="699" t="s">
        <v>989</v>
      </c>
      <c r="H35" s="691"/>
      <c r="I35" s="691"/>
      <c r="J35" s="691"/>
      <c r="K35" s="691"/>
    </row>
    <row r="36" spans="1:13" s="690" customFormat="1" ht="18.75" customHeight="1" x14ac:dyDescent="0.25">
      <c r="A36" s="695" t="s">
        <v>988</v>
      </c>
      <c r="B36" s="692">
        <v>30.718</v>
      </c>
      <c r="C36" s="692">
        <v>31.917999999999999</v>
      </c>
      <c r="D36" s="692">
        <f t="shared" ref="D36:D41" si="7">C36</f>
        <v>31.917999999999999</v>
      </c>
      <c r="E36" s="693">
        <v>59.100999999999999</v>
      </c>
      <c r="F36" s="693">
        <v>61.41</v>
      </c>
      <c r="G36" s="692">
        <v>98.46</v>
      </c>
      <c r="H36" s="691"/>
      <c r="I36" s="691"/>
      <c r="J36" s="691"/>
      <c r="K36" s="691"/>
      <c r="M36" s="690" t="s">
        <v>987</v>
      </c>
    </row>
    <row r="37" spans="1:13" s="690" customFormat="1" ht="18" x14ac:dyDescent="0.25">
      <c r="A37" s="698" t="s">
        <v>986</v>
      </c>
      <c r="B37" s="692">
        <v>22.957999999999998</v>
      </c>
      <c r="C37" s="692">
        <v>24.02</v>
      </c>
      <c r="D37" s="692">
        <f t="shared" si="7"/>
        <v>24.02</v>
      </c>
      <c r="E37" s="693">
        <v>27.872</v>
      </c>
      <c r="F37" s="693">
        <v>29.161999999999999</v>
      </c>
      <c r="G37" s="692">
        <v>63.84</v>
      </c>
      <c r="H37" s="697"/>
      <c r="I37" s="691"/>
      <c r="J37" s="691"/>
      <c r="K37" s="691"/>
    </row>
    <row r="38" spans="1:13" s="690" customFormat="1" ht="18" x14ac:dyDescent="0.25">
      <c r="A38" s="695" t="s">
        <v>985</v>
      </c>
      <c r="B38" s="692">
        <v>48.313000000000002</v>
      </c>
      <c r="C38" s="692">
        <v>50.307000000000002</v>
      </c>
      <c r="D38" s="692">
        <f t="shared" si="7"/>
        <v>50.307000000000002</v>
      </c>
      <c r="E38" s="693">
        <v>41.252000000000002</v>
      </c>
      <c r="F38" s="693">
        <v>42.954999999999998</v>
      </c>
      <c r="G38" s="692">
        <v>88.04</v>
      </c>
      <c r="H38" s="691"/>
      <c r="I38" s="691"/>
      <c r="J38" s="691"/>
      <c r="K38" s="691"/>
    </row>
    <row r="39" spans="1:13" s="690" customFormat="1" ht="18" x14ac:dyDescent="0.25">
      <c r="A39" s="695" t="s">
        <v>984</v>
      </c>
      <c r="B39" s="692">
        <v>48.999000000000002</v>
      </c>
      <c r="C39" s="692">
        <v>51.127000000000002</v>
      </c>
      <c r="D39" s="692">
        <f t="shared" si="7"/>
        <v>51.127000000000002</v>
      </c>
      <c r="E39" s="696">
        <v>72.36</v>
      </c>
      <c r="F39" s="696">
        <v>75.503</v>
      </c>
      <c r="G39" s="692">
        <v>157.72999999999999</v>
      </c>
      <c r="H39" s="691"/>
      <c r="I39" s="691"/>
      <c r="J39" s="691"/>
      <c r="K39" s="691"/>
    </row>
    <row r="40" spans="1:13" s="690" customFormat="1" ht="18" x14ac:dyDescent="0.25">
      <c r="A40" s="695" t="s">
        <v>983</v>
      </c>
      <c r="B40" s="692">
        <v>12.922000000000001</v>
      </c>
      <c r="C40" s="692">
        <v>13.387</v>
      </c>
      <c r="D40" s="692">
        <f t="shared" si="7"/>
        <v>13.387</v>
      </c>
      <c r="E40" s="696">
        <v>26.638000000000002</v>
      </c>
      <c r="F40" s="696">
        <v>27.597000000000001</v>
      </c>
      <c r="G40" s="692">
        <v>79.290000000000006</v>
      </c>
      <c r="H40" s="691"/>
      <c r="I40" s="691"/>
      <c r="J40" s="691"/>
      <c r="K40" s="691"/>
    </row>
    <row r="41" spans="1:13" s="690" customFormat="1" ht="18" x14ac:dyDescent="0.25">
      <c r="A41" s="695" t="s">
        <v>982</v>
      </c>
      <c r="B41" s="692">
        <v>75.263000000000005</v>
      </c>
      <c r="C41" s="692">
        <v>78.042000000000002</v>
      </c>
      <c r="D41" s="692">
        <f t="shared" si="7"/>
        <v>78.042000000000002</v>
      </c>
      <c r="E41" s="693">
        <v>38.747999999999998</v>
      </c>
      <c r="F41" s="693">
        <v>40.179000000000002</v>
      </c>
      <c r="G41" s="692">
        <v>63.84</v>
      </c>
      <c r="H41" s="691"/>
      <c r="I41" s="691"/>
      <c r="J41" s="691"/>
      <c r="K41" s="691"/>
    </row>
    <row r="42" spans="1:13" s="690" customFormat="1" ht="18" x14ac:dyDescent="0.25">
      <c r="A42" s="694" t="s">
        <v>981</v>
      </c>
      <c r="B42" s="693">
        <v>0</v>
      </c>
      <c r="C42" s="693">
        <v>0</v>
      </c>
      <c r="D42" s="693">
        <v>0</v>
      </c>
      <c r="E42" s="692">
        <v>55.067999999999998</v>
      </c>
      <c r="F42" s="692">
        <v>75.34</v>
      </c>
      <c r="G42" s="692">
        <v>51.17</v>
      </c>
      <c r="H42" s="691"/>
      <c r="I42" s="691"/>
      <c r="J42" s="691"/>
      <c r="K42" s="691"/>
    </row>
    <row r="43" spans="1:13" ht="15" x14ac:dyDescent="0.2">
      <c r="A43" s="689"/>
      <c r="B43" s="689"/>
      <c r="C43" s="689"/>
      <c r="D43" s="689"/>
      <c r="E43" s="689"/>
      <c r="F43" s="689"/>
      <c r="G43" s="689"/>
      <c r="H43" s="689"/>
      <c r="I43" s="689"/>
      <c r="J43" s="688"/>
      <c r="K43" s="688"/>
    </row>
    <row r="44" spans="1:13" x14ac:dyDescent="0.2">
      <c r="A44" s="688"/>
      <c r="B44" s="688"/>
      <c r="C44" s="688"/>
      <c r="D44" s="688"/>
      <c r="E44" s="688"/>
      <c r="F44" s="688"/>
      <c r="G44" s="688"/>
      <c r="H44" s="688"/>
      <c r="I44" s="688"/>
      <c r="J44" s="688"/>
      <c r="K44" s="688"/>
    </row>
    <row r="45" spans="1:13" x14ac:dyDescent="0.2">
      <c r="A45" s="688"/>
      <c r="B45" s="688"/>
      <c r="C45" s="688"/>
      <c r="D45" s="688"/>
      <c r="E45" s="688"/>
      <c r="F45" s="688"/>
      <c r="G45" s="688"/>
      <c r="H45" s="688"/>
      <c r="I45" s="688"/>
      <c r="J45" s="688"/>
      <c r="K45" s="688"/>
    </row>
    <row r="46" spans="1:13" x14ac:dyDescent="0.2">
      <c r="A46" s="688"/>
      <c r="B46" s="688"/>
      <c r="C46" s="688"/>
      <c r="D46" s="688"/>
      <c r="E46" s="688"/>
      <c r="F46" s="688"/>
      <c r="G46" s="688"/>
      <c r="H46" s="688"/>
      <c r="I46" s="688"/>
      <c r="J46" s="688"/>
      <c r="K46" s="688"/>
    </row>
    <row r="47" spans="1:13" x14ac:dyDescent="0.2">
      <c r="A47" s="688"/>
      <c r="B47" s="688"/>
      <c r="C47" s="688"/>
      <c r="D47" s="688"/>
      <c r="E47" s="688"/>
      <c r="F47" s="688"/>
      <c r="G47" s="688"/>
      <c r="H47" s="688"/>
      <c r="I47" s="688"/>
      <c r="J47" s="688"/>
      <c r="K47" s="688"/>
    </row>
    <row r="48" spans="1:13" x14ac:dyDescent="0.2">
      <c r="A48" s="688"/>
      <c r="B48" s="688"/>
      <c r="C48" s="688"/>
      <c r="D48" s="688"/>
      <c r="E48" s="688"/>
      <c r="F48" s="688"/>
      <c r="G48" s="688"/>
      <c r="H48" s="688"/>
      <c r="I48" s="688"/>
      <c r="J48" s="688"/>
      <c r="K48" s="688"/>
    </row>
    <row r="49" spans="1:11" x14ac:dyDescent="0.2">
      <c r="A49" s="688"/>
      <c r="B49" s="688"/>
      <c r="C49" s="688"/>
      <c r="D49" s="688"/>
      <c r="E49" s="688"/>
      <c r="F49" s="688"/>
      <c r="G49" s="688"/>
      <c r="H49" s="688"/>
      <c r="I49" s="688"/>
      <c r="J49" s="688"/>
      <c r="K49" s="688"/>
    </row>
    <row r="50" spans="1:11" x14ac:dyDescent="0.2">
      <c r="A50" s="688"/>
      <c r="B50" s="688"/>
      <c r="C50" s="688"/>
      <c r="D50" s="688"/>
      <c r="E50" s="688"/>
      <c r="F50" s="688"/>
      <c r="G50" s="688"/>
      <c r="H50" s="688"/>
      <c r="I50" s="688"/>
      <c r="J50" s="688"/>
      <c r="K50" s="688"/>
    </row>
    <row r="51" spans="1:11" x14ac:dyDescent="0.2">
      <c r="A51" s="688"/>
      <c r="B51" s="688"/>
      <c r="C51" s="688"/>
      <c r="D51" s="688"/>
      <c r="E51" s="688"/>
      <c r="F51" s="688"/>
      <c r="G51" s="688"/>
      <c r="H51" s="688"/>
      <c r="I51" s="688"/>
      <c r="J51" s="688"/>
      <c r="K51" s="688"/>
    </row>
  </sheetData>
  <mergeCells count="2">
    <mergeCell ref="B34:D34"/>
    <mergeCell ref="E34:G34"/>
  </mergeCells>
  <printOptions horizontalCentered="1" verticalCentered="1" gridLines="1"/>
  <pageMargins left="0.78" right="0.22" top="0.61" bottom="0.27" header="0.52" footer="0.2"/>
  <pageSetup scale="6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view="pageBreakPreview" zoomScale="60" zoomScaleNormal="100" workbookViewId="0">
      <selection activeCell="A58" sqref="A58"/>
    </sheetView>
  </sheetViews>
  <sheetFormatPr defaultColWidth="9.140625" defaultRowHeight="12.75" x14ac:dyDescent="0.2"/>
  <cols>
    <col min="1" max="1" width="75.85546875" style="281" customWidth="1"/>
    <col min="2" max="2" width="15.28515625" style="281" customWidth="1"/>
    <col min="3" max="3" width="15.140625" style="281" hidden="1" customWidth="1"/>
    <col min="4" max="4" width="14.85546875" style="281" hidden="1" customWidth="1"/>
    <col min="5" max="5" width="17.28515625" style="281" hidden="1" customWidth="1"/>
    <col min="6" max="6" width="15.5703125" style="281" hidden="1" customWidth="1"/>
    <col min="7" max="7" width="21.42578125" style="281" hidden="1" customWidth="1"/>
    <col min="8" max="8" width="20" style="281" hidden="1" customWidth="1"/>
    <col min="9" max="9" width="22.42578125" style="281" customWidth="1"/>
    <col min="10" max="10" width="17.140625" style="281" bestFit="1" customWidth="1"/>
    <col min="11" max="11" width="17.7109375" style="281" customWidth="1"/>
    <col min="12" max="15" width="9.140625" style="281"/>
    <col min="16" max="16" width="11.5703125" style="281" bestFit="1" customWidth="1"/>
    <col min="17" max="16384" width="9.140625" style="281"/>
  </cols>
  <sheetData>
    <row r="1" spans="1:14" ht="27.75" x14ac:dyDescent="0.4">
      <c r="A1" s="413" t="s">
        <v>735</v>
      </c>
      <c r="B1" s="412"/>
      <c r="C1" s="412"/>
      <c r="D1" s="412"/>
      <c r="E1" s="411" t="s">
        <v>8</v>
      </c>
      <c r="F1" s="410"/>
      <c r="J1" s="409" t="s">
        <v>734</v>
      </c>
    </row>
    <row r="2" spans="1:14" ht="18" x14ac:dyDescent="0.25">
      <c r="A2" s="408" t="s">
        <v>733</v>
      </c>
      <c r="B2" s="407"/>
      <c r="C2" s="407"/>
      <c r="D2" s="407"/>
      <c r="E2" s="407"/>
      <c r="F2" s="407"/>
    </row>
    <row r="3" spans="1:14" ht="18" x14ac:dyDescent="0.25">
      <c r="A3" s="406" t="s">
        <v>732</v>
      </c>
      <c r="B3" s="405"/>
      <c r="C3" s="950" t="s">
        <v>731</v>
      </c>
      <c r="D3" s="950"/>
      <c r="E3" s="950"/>
      <c r="F3" s="950"/>
      <c r="G3" s="950"/>
      <c r="H3" s="404"/>
      <c r="J3" s="403"/>
      <c r="K3" s="403"/>
      <c r="L3" s="403"/>
      <c r="M3" s="403"/>
    </row>
    <row r="4" spans="1:14" ht="87" customHeight="1" x14ac:dyDescent="0.2">
      <c r="A4" s="290" t="s">
        <v>730</v>
      </c>
      <c r="B4" s="401" t="s">
        <v>729</v>
      </c>
      <c r="C4" s="401" t="s">
        <v>728</v>
      </c>
      <c r="D4" s="401" t="s">
        <v>727</v>
      </c>
      <c r="E4" s="401" t="s">
        <v>726</v>
      </c>
      <c r="F4" s="401" t="s">
        <v>725</v>
      </c>
      <c r="G4" s="401" t="s">
        <v>724</v>
      </c>
      <c r="H4" s="401" t="s">
        <v>723</v>
      </c>
      <c r="I4" s="402" t="s">
        <v>722</v>
      </c>
      <c r="J4" s="402" t="s">
        <v>721</v>
      </c>
      <c r="K4" s="401" t="s">
        <v>720</v>
      </c>
    </row>
    <row r="5" spans="1:14" ht="18" x14ac:dyDescent="0.2">
      <c r="A5" s="290" t="s">
        <v>344</v>
      </c>
      <c r="B5" s="285" t="s">
        <v>15</v>
      </c>
      <c r="C5" s="315">
        <v>1000</v>
      </c>
      <c r="D5" s="315">
        <v>460</v>
      </c>
      <c r="E5" s="315">
        <f>D5</f>
        <v>460</v>
      </c>
      <c r="F5" s="315">
        <f>E5</f>
        <v>460</v>
      </c>
      <c r="G5" s="315">
        <f>F5</f>
        <v>460</v>
      </c>
      <c r="H5" s="315">
        <f>G5</f>
        <v>460</v>
      </c>
      <c r="I5" s="345">
        <f>G5</f>
        <v>460</v>
      </c>
      <c r="J5" s="315">
        <f>H5</f>
        <v>460</v>
      </c>
      <c r="K5" s="315">
        <f>I5</f>
        <v>460</v>
      </c>
    </row>
    <row r="6" spans="1:14" ht="18" x14ac:dyDescent="0.2">
      <c r="A6" s="290" t="s">
        <v>719</v>
      </c>
      <c r="B6" s="285" t="s">
        <v>1</v>
      </c>
      <c r="C6" s="374">
        <v>7.4999999999999997E-2</v>
      </c>
      <c r="D6" s="374">
        <v>0.11</v>
      </c>
      <c r="E6" s="374">
        <v>0.105</v>
      </c>
      <c r="F6" s="374">
        <v>0.105</v>
      </c>
      <c r="G6" s="374">
        <v>0.105</v>
      </c>
      <c r="H6" s="374">
        <v>0.105</v>
      </c>
      <c r="I6" s="400">
        <v>0.105</v>
      </c>
      <c r="J6" s="374">
        <v>0.105</v>
      </c>
      <c r="K6" s="374">
        <v>0.105</v>
      </c>
    </row>
    <row r="7" spans="1:14" ht="18" x14ac:dyDescent="0.2">
      <c r="A7" s="290" t="s">
        <v>662</v>
      </c>
      <c r="B7" s="285" t="s">
        <v>1</v>
      </c>
      <c r="C7" s="398">
        <v>0.8</v>
      </c>
      <c r="D7" s="398">
        <v>0.8</v>
      </c>
      <c r="E7" s="398">
        <v>0.8</v>
      </c>
      <c r="F7" s="398">
        <v>0.82</v>
      </c>
      <c r="G7" s="398">
        <v>0.82</v>
      </c>
      <c r="H7" s="398">
        <v>0.85</v>
      </c>
      <c r="I7" s="399">
        <v>0.85</v>
      </c>
      <c r="J7" s="398">
        <v>0.85</v>
      </c>
      <c r="K7" s="398">
        <v>0.85</v>
      </c>
    </row>
    <row r="8" spans="1:14" ht="18" x14ac:dyDescent="0.2">
      <c r="A8" s="290" t="s">
        <v>718</v>
      </c>
      <c r="B8" s="285" t="s">
        <v>713</v>
      </c>
      <c r="C8" s="289">
        <v>7008</v>
      </c>
      <c r="D8" s="289">
        <f t="shared" ref="D8:K8" si="0">D5*8.76*D7</f>
        <v>3223.6800000000003</v>
      </c>
      <c r="E8" s="289">
        <f t="shared" si="0"/>
        <v>3223.6800000000003</v>
      </c>
      <c r="F8" s="289">
        <f t="shared" si="0"/>
        <v>3304.2719999999999</v>
      </c>
      <c r="G8" s="289">
        <f t="shared" si="0"/>
        <v>3304.2719999999999</v>
      </c>
      <c r="H8" s="289">
        <f t="shared" si="0"/>
        <v>3425.16</v>
      </c>
      <c r="I8" s="287">
        <f t="shared" si="0"/>
        <v>3425.16</v>
      </c>
      <c r="J8" s="289">
        <f t="shared" si="0"/>
        <v>3425.16</v>
      </c>
      <c r="K8" s="289">
        <f t="shared" si="0"/>
        <v>3425.16</v>
      </c>
    </row>
    <row r="9" spans="1:14" ht="18" x14ac:dyDescent="0.2">
      <c r="A9" s="290" t="s">
        <v>717</v>
      </c>
      <c r="B9" s="285" t="s">
        <v>713</v>
      </c>
      <c r="C9" s="289">
        <v>6482.4</v>
      </c>
      <c r="D9" s="289">
        <f>D8*0.89</f>
        <v>2869.0752000000002</v>
      </c>
      <c r="E9" s="289">
        <f t="shared" ref="E9:K9" si="1">E8*(1-E6)</f>
        <v>2885.1936000000005</v>
      </c>
      <c r="F9" s="289">
        <f t="shared" si="1"/>
        <v>2957.3234400000001</v>
      </c>
      <c r="G9" s="289">
        <f t="shared" si="1"/>
        <v>2957.3234400000001</v>
      </c>
      <c r="H9" s="289">
        <f t="shared" si="1"/>
        <v>3065.5182</v>
      </c>
      <c r="I9" s="287">
        <f t="shared" si="1"/>
        <v>3065.5182</v>
      </c>
      <c r="J9" s="289">
        <f t="shared" si="1"/>
        <v>3065.5182</v>
      </c>
      <c r="K9" s="289">
        <f t="shared" si="1"/>
        <v>3065.5182</v>
      </c>
    </row>
    <row r="10" spans="1:14" ht="16.5" customHeight="1" x14ac:dyDescent="0.2">
      <c r="A10" s="290" t="s">
        <v>716</v>
      </c>
      <c r="B10" s="285" t="s">
        <v>1</v>
      </c>
      <c r="C10" s="382">
        <v>0.8</v>
      </c>
      <c r="D10" s="382">
        <v>0.87680000000000002</v>
      </c>
      <c r="E10" s="382">
        <v>0.87680000000000002</v>
      </c>
      <c r="F10" s="382">
        <v>0.85542209999999996</v>
      </c>
      <c r="G10" s="382">
        <v>0.82</v>
      </c>
      <c r="H10" s="397">
        <v>0.82</v>
      </c>
      <c r="I10" s="396">
        <v>0.87700999999999996</v>
      </c>
      <c r="J10" s="396">
        <v>0.93611</v>
      </c>
      <c r="K10" s="396">
        <v>0.92249999999999999</v>
      </c>
    </row>
    <row r="11" spans="1:14" ht="18" x14ac:dyDescent="0.2">
      <c r="A11" s="290" t="s">
        <v>715</v>
      </c>
      <c r="B11" s="321" t="s">
        <v>713</v>
      </c>
      <c r="C11" s="284"/>
      <c r="D11" s="284">
        <f t="shared" ref="D11:K11" si="2">(D5*D10*8.76)</f>
        <v>3533.15328</v>
      </c>
      <c r="E11" s="284">
        <f t="shared" si="2"/>
        <v>3533.15328</v>
      </c>
      <c r="F11" s="284">
        <f t="shared" si="2"/>
        <v>3447.0088941600002</v>
      </c>
      <c r="G11" s="284">
        <f t="shared" si="2"/>
        <v>3304.2719999999999</v>
      </c>
      <c r="H11" s="284">
        <f t="shared" si="2"/>
        <v>3304.2719999999999</v>
      </c>
      <c r="I11" s="336">
        <f t="shared" si="2"/>
        <v>3533.9994959999999</v>
      </c>
      <c r="J11" s="284">
        <f t="shared" si="2"/>
        <v>3772.1488559999998</v>
      </c>
      <c r="K11" s="284">
        <f t="shared" si="2"/>
        <v>3717.3059999999996</v>
      </c>
      <c r="N11" s="281">
        <f>3727.42-391.38</f>
        <v>3336.04</v>
      </c>
    </row>
    <row r="12" spans="1:14" ht="18" x14ac:dyDescent="0.2">
      <c r="A12" s="295" t="s">
        <v>714</v>
      </c>
      <c r="B12" s="359" t="s">
        <v>713</v>
      </c>
      <c r="C12" s="338"/>
      <c r="D12" s="338">
        <f>D11*0.89</f>
        <v>3144.5064192</v>
      </c>
      <c r="E12" s="338">
        <f t="shared" ref="E12:J12" si="3">E11*(1-E6)</f>
        <v>3162.1721855999999</v>
      </c>
      <c r="F12" s="338">
        <f t="shared" si="3"/>
        <v>3085.0729602732004</v>
      </c>
      <c r="G12" s="338">
        <f t="shared" si="3"/>
        <v>2957.3234400000001</v>
      </c>
      <c r="H12" s="338">
        <f t="shared" si="3"/>
        <v>2957.3234400000001</v>
      </c>
      <c r="I12" s="358">
        <f t="shared" si="3"/>
        <v>3162.9295489199999</v>
      </c>
      <c r="J12" s="395">
        <f t="shared" si="3"/>
        <v>3376.0732261200001</v>
      </c>
      <c r="K12" s="338">
        <v>3336.04</v>
      </c>
      <c r="M12" s="281">
        <f>3727.42*10.5%</f>
        <v>391.37909999999999</v>
      </c>
    </row>
    <row r="13" spans="1:14" ht="9.75" customHeight="1" x14ac:dyDescent="0.2">
      <c r="A13" s="290"/>
      <c r="B13" s="321"/>
      <c r="C13" s="284"/>
      <c r="D13" s="284"/>
      <c r="E13" s="284"/>
      <c r="F13" s="284"/>
      <c r="G13" s="284"/>
      <c r="H13" s="284"/>
      <c r="I13" s="345"/>
      <c r="J13" s="313"/>
      <c r="K13" s="313"/>
    </row>
    <row r="14" spans="1:14" ht="18" x14ac:dyDescent="0.2">
      <c r="A14" s="290" t="s">
        <v>712</v>
      </c>
      <c r="B14" s="285" t="s">
        <v>711</v>
      </c>
      <c r="C14" s="315">
        <v>3375</v>
      </c>
      <c r="D14" s="315">
        <v>3710</v>
      </c>
      <c r="E14" s="315">
        <v>3710</v>
      </c>
      <c r="F14" s="315">
        <v>3710</v>
      </c>
      <c r="G14" s="315">
        <v>3710</v>
      </c>
      <c r="H14" s="315">
        <v>3710</v>
      </c>
      <c r="I14" s="289">
        <v>3811.33</v>
      </c>
      <c r="J14" s="289">
        <v>3811.33</v>
      </c>
      <c r="K14" s="289">
        <v>3811.33</v>
      </c>
    </row>
    <row r="15" spans="1:14" ht="18" x14ac:dyDescent="0.2">
      <c r="A15" s="290" t="s">
        <v>710</v>
      </c>
      <c r="B15" s="285" t="s">
        <v>709</v>
      </c>
      <c r="C15" s="315">
        <v>9880</v>
      </c>
      <c r="D15" s="315">
        <v>9445</v>
      </c>
      <c r="E15" s="315">
        <v>9445</v>
      </c>
      <c r="F15" s="315">
        <v>9445</v>
      </c>
      <c r="G15" s="315">
        <v>9445</v>
      </c>
      <c r="H15" s="315">
        <v>9445</v>
      </c>
      <c r="I15" s="287">
        <v>9730.7000000000007</v>
      </c>
      <c r="J15" s="287">
        <v>9730.7000000000007</v>
      </c>
      <c r="K15" s="289">
        <v>9730.7000000000007</v>
      </c>
    </row>
    <row r="16" spans="1:14" ht="18" x14ac:dyDescent="0.2">
      <c r="A16" s="290" t="s">
        <v>708</v>
      </c>
      <c r="B16" s="285" t="s">
        <v>707</v>
      </c>
      <c r="C16" s="289">
        <v>0.72</v>
      </c>
      <c r="D16" s="289">
        <v>0.83</v>
      </c>
      <c r="E16" s="289">
        <v>0.8</v>
      </c>
      <c r="F16" s="289">
        <v>0.8</v>
      </c>
      <c r="G16" s="289">
        <v>0.8</v>
      </c>
      <c r="H16" s="289">
        <v>0.8</v>
      </c>
      <c r="I16" s="287">
        <f>2875/I14</f>
        <v>0.75432985335827651</v>
      </c>
      <c r="J16" s="289">
        <f>2875/J14</f>
        <v>0.75432985335827651</v>
      </c>
      <c r="K16" s="289">
        <f>2875/K14</f>
        <v>0.75432985335827651</v>
      </c>
    </row>
    <row r="17" spans="1:14" ht="18" x14ac:dyDescent="0.2">
      <c r="A17" s="290" t="s">
        <v>706</v>
      </c>
      <c r="B17" s="285" t="s">
        <v>705</v>
      </c>
      <c r="C17" s="289">
        <v>2</v>
      </c>
      <c r="D17" s="289">
        <v>3.5</v>
      </c>
      <c r="E17" s="289">
        <v>2</v>
      </c>
      <c r="F17" s="289">
        <v>2</v>
      </c>
      <c r="G17" s="289">
        <v>2</v>
      </c>
      <c r="H17" s="289">
        <v>0.5</v>
      </c>
      <c r="I17" s="287">
        <v>0.5</v>
      </c>
      <c r="J17" s="289">
        <v>0.5</v>
      </c>
      <c r="K17" s="289">
        <v>0.5</v>
      </c>
    </row>
    <row r="18" spans="1:14" ht="18" x14ac:dyDescent="0.2">
      <c r="A18" s="290" t="s">
        <v>704</v>
      </c>
      <c r="B18" s="285" t="s">
        <v>703</v>
      </c>
      <c r="C18" s="315">
        <v>490.88</v>
      </c>
      <c r="D18" s="315">
        <v>473.73</v>
      </c>
      <c r="E18" s="315">
        <v>473.73</v>
      </c>
      <c r="F18" s="315">
        <v>473.73</v>
      </c>
      <c r="G18" s="315">
        <v>473.73</v>
      </c>
      <c r="H18" s="394"/>
      <c r="I18" s="287">
        <v>1166.2</v>
      </c>
      <c r="J18" s="287">
        <v>1166.2</v>
      </c>
      <c r="K18" s="289">
        <v>1166.2</v>
      </c>
    </row>
    <row r="19" spans="1:14" ht="18" x14ac:dyDescent="0.2">
      <c r="A19" s="290" t="s">
        <v>702</v>
      </c>
      <c r="B19" s="285" t="s">
        <v>701</v>
      </c>
      <c r="C19" s="289">
        <v>13367.5</v>
      </c>
      <c r="D19" s="289">
        <v>17341</v>
      </c>
      <c r="E19" s="289">
        <v>17341</v>
      </c>
      <c r="F19" s="289">
        <v>17341</v>
      </c>
      <c r="G19" s="289">
        <v>17341</v>
      </c>
      <c r="H19" s="288"/>
      <c r="I19" s="287">
        <v>52224.37</v>
      </c>
      <c r="J19" s="287">
        <v>52224.37</v>
      </c>
      <c r="K19" s="289">
        <v>52224.37</v>
      </c>
    </row>
    <row r="20" spans="1:14" ht="18" x14ac:dyDescent="0.2">
      <c r="A20" s="290" t="s">
        <v>700</v>
      </c>
      <c r="B20" s="285" t="s">
        <v>699</v>
      </c>
      <c r="C20" s="315">
        <v>2450</v>
      </c>
      <c r="D20" s="315">
        <v>3100</v>
      </c>
      <c r="E20" s="315">
        <v>2975</v>
      </c>
      <c r="F20" s="315">
        <v>2975</v>
      </c>
      <c r="G20" s="315">
        <v>2975</v>
      </c>
      <c r="H20" s="315">
        <v>2850</v>
      </c>
      <c r="I20" s="345">
        <v>2850</v>
      </c>
      <c r="J20" s="315">
        <v>2850</v>
      </c>
      <c r="K20" s="315">
        <v>2850</v>
      </c>
    </row>
    <row r="21" spans="1:14" ht="18" x14ac:dyDescent="0.2">
      <c r="A21" s="290" t="s">
        <v>698</v>
      </c>
      <c r="B21" s="285" t="s">
        <v>638</v>
      </c>
      <c r="C21" s="315">
        <v>2512.16</v>
      </c>
      <c r="D21" s="315">
        <v>696.01</v>
      </c>
      <c r="E21" s="393">
        <v>696.01</v>
      </c>
      <c r="F21" s="393">
        <v>696.01</v>
      </c>
      <c r="G21" s="393">
        <v>696.01</v>
      </c>
      <c r="H21" s="393">
        <v>1024.9807000000001</v>
      </c>
      <c r="I21" s="361">
        <v>1096.2086999999999</v>
      </c>
      <c r="J21" s="361">
        <v>1096.2086999999999</v>
      </c>
      <c r="K21" s="361">
        <v>1096.2086999999999</v>
      </c>
    </row>
    <row r="22" spans="1:14" ht="18" x14ac:dyDescent="0.2">
      <c r="A22" s="290" t="s">
        <v>697</v>
      </c>
      <c r="B22" s="285" t="s">
        <v>638</v>
      </c>
      <c r="C22" s="315">
        <v>1256.08</v>
      </c>
      <c r="D22" s="289">
        <f>D21/2</f>
        <v>348.005</v>
      </c>
      <c r="E22" s="289">
        <f>E21/2</f>
        <v>348.005</v>
      </c>
      <c r="F22" s="289">
        <f>F21/2</f>
        <v>348.005</v>
      </c>
      <c r="G22" s="289">
        <f>G21/2</f>
        <v>348.005</v>
      </c>
      <c r="H22" s="289">
        <v>451.2636</v>
      </c>
      <c r="I22" s="287">
        <v>460.43279999999999</v>
      </c>
      <c r="J22" s="287">
        <v>460.43279999999999</v>
      </c>
      <c r="K22" s="289">
        <v>467.89010000000002</v>
      </c>
    </row>
    <row r="23" spans="1:14" ht="18" x14ac:dyDescent="0.2">
      <c r="A23" s="290" t="s">
        <v>696</v>
      </c>
      <c r="B23" s="285" t="s">
        <v>638</v>
      </c>
      <c r="C23" s="315">
        <v>1256.08</v>
      </c>
      <c r="D23" s="289">
        <v>348.01</v>
      </c>
      <c r="E23" s="289">
        <v>348.01</v>
      </c>
      <c r="F23" s="289">
        <v>348.01</v>
      </c>
      <c r="G23" s="289">
        <v>348.01</v>
      </c>
      <c r="H23" s="289"/>
      <c r="I23" s="289">
        <v>621.24860000000001</v>
      </c>
      <c r="J23" s="289">
        <v>628.31859999999995</v>
      </c>
      <c r="K23" s="289">
        <v>628.31859999999995</v>
      </c>
    </row>
    <row r="24" spans="1:14" ht="18" x14ac:dyDescent="0.2">
      <c r="A24" s="290" t="s">
        <v>695</v>
      </c>
      <c r="B24" s="285" t="s">
        <v>638</v>
      </c>
      <c r="C24" s="315">
        <v>238.73</v>
      </c>
      <c r="D24" s="289">
        <v>65.040000000000006</v>
      </c>
      <c r="E24" s="289">
        <v>42.68</v>
      </c>
      <c r="F24" s="289">
        <v>42.68</v>
      </c>
      <c r="G24" s="289">
        <v>42.68</v>
      </c>
      <c r="H24" s="289">
        <v>12.4564</v>
      </c>
      <c r="I24" s="287">
        <v>0</v>
      </c>
      <c r="J24" s="289">
        <v>0</v>
      </c>
      <c r="K24" s="289">
        <v>0</v>
      </c>
    </row>
    <row r="25" spans="1:14" ht="18" x14ac:dyDescent="0.2">
      <c r="A25" s="290" t="s">
        <v>694</v>
      </c>
      <c r="B25" s="285" t="s">
        <v>1</v>
      </c>
      <c r="C25" s="374">
        <v>9.4200000000000006E-2</v>
      </c>
      <c r="D25" s="289">
        <v>8.75</v>
      </c>
      <c r="E25" s="289">
        <v>8.82</v>
      </c>
      <c r="F25" s="289">
        <v>8.82</v>
      </c>
      <c r="G25" s="289">
        <v>8.82</v>
      </c>
      <c r="H25" s="289">
        <v>6.9310999999999998</v>
      </c>
      <c r="I25" s="289">
        <v>8.6367999999999991</v>
      </c>
      <c r="J25" s="289">
        <v>8.5640000000000001</v>
      </c>
      <c r="K25" s="289">
        <v>8.5640000000000001</v>
      </c>
    </row>
    <row r="26" spans="1:14" ht="18" x14ac:dyDescent="0.25">
      <c r="A26" s="290" t="s">
        <v>693</v>
      </c>
      <c r="B26" s="285" t="s">
        <v>1</v>
      </c>
      <c r="C26" s="392">
        <v>0.14000000000000001</v>
      </c>
      <c r="D26" s="391">
        <v>0.14000000000000001</v>
      </c>
      <c r="E26" s="390">
        <v>0.14000000000000001</v>
      </c>
      <c r="F26" s="390">
        <v>0.14000000000000001</v>
      </c>
      <c r="G26" s="372">
        <v>0.23480999999999999</v>
      </c>
      <c r="H26" s="372">
        <v>0.19706000000000001</v>
      </c>
      <c r="I26" s="371">
        <v>0.19706000000000001</v>
      </c>
      <c r="J26" s="372">
        <v>0.19706000000000001</v>
      </c>
      <c r="K26" s="372">
        <v>0.19706000000000001</v>
      </c>
    </row>
    <row r="27" spans="1:14" ht="18" x14ac:dyDescent="0.25">
      <c r="A27" s="389" t="s">
        <v>692</v>
      </c>
      <c r="B27" s="378" t="s">
        <v>691</v>
      </c>
      <c r="C27" s="388">
        <v>251216</v>
      </c>
      <c r="D27" s="386">
        <f t="shared" ref="D27:J27" si="4">D21</f>
        <v>696.01</v>
      </c>
      <c r="E27" s="386">
        <f t="shared" si="4"/>
        <v>696.01</v>
      </c>
      <c r="F27" s="386">
        <f t="shared" si="4"/>
        <v>696.01</v>
      </c>
      <c r="G27" s="386">
        <f t="shared" si="4"/>
        <v>696.01</v>
      </c>
      <c r="H27" s="386">
        <f t="shared" si="4"/>
        <v>1024.9807000000001</v>
      </c>
      <c r="I27" s="387">
        <f t="shared" si="4"/>
        <v>1096.2086999999999</v>
      </c>
      <c r="J27" s="386">
        <f t="shared" si="4"/>
        <v>1096.2086999999999</v>
      </c>
      <c r="K27" s="289">
        <v>1096.2086999999999</v>
      </c>
    </row>
    <row r="28" spans="1:14" ht="18" x14ac:dyDescent="0.2">
      <c r="A28" s="290" t="s">
        <v>690</v>
      </c>
      <c r="B28" s="285" t="s">
        <v>689</v>
      </c>
      <c r="C28" s="385" t="s">
        <v>688</v>
      </c>
      <c r="D28" s="383" t="s">
        <v>688</v>
      </c>
      <c r="E28" s="383" t="s">
        <v>688</v>
      </c>
      <c r="F28" s="383" t="s">
        <v>688</v>
      </c>
      <c r="G28" s="383" t="s">
        <v>688</v>
      </c>
      <c r="H28" s="383" t="s">
        <v>687</v>
      </c>
      <c r="I28" s="384" t="s">
        <v>686</v>
      </c>
      <c r="J28" s="383" t="s">
        <v>686</v>
      </c>
      <c r="K28" s="351" t="s">
        <v>686</v>
      </c>
    </row>
    <row r="29" spans="1:14" ht="18" x14ac:dyDescent="0.25">
      <c r="A29" s="290" t="s">
        <v>685</v>
      </c>
      <c r="B29" s="285" t="s">
        <v>1</v>
      </c>
      <c r="C29" s="382">
        <v>0.04</v>
      </c>
      <c r="D29" s="381">
        <v>3.8</v>
      </c>
      <c r="E29" s="381">
        <v>3.8</v>
      </c>
      <c r="F29" s="381">
        <v>3.8</v>
      </c>
      <c r="G29" s="381">
        <v>3.8</v>
      </c>
      <c r="H29" s="381">
        <v>6.3</v>
      </c>
      <c r="I29" s="380">
        <v>6.35</v>
      </c>
      <c r="J29" s="380">
        <v>6.35</v>
      </c>
      <c r="K29" s="721">
        <v>6.35</v>
      </c>
      <c r="N29" s="379"/>
    </row>
    <row r="30" spans="1:14" ht="18" x14ac:dyDescent="0.2">
      <c r="A30" s="290" t="s">
        <v>684</v>
      </c>
      <c r="B30" s="378" t="s">
        <v>343</v>
      </c>
      <c r="C30" s="377">
        <v>10120</v>
      </c>
      <c r="D30" s="376">
        <v>9728</v>
      </c>
      <c r="E30" s="375">
        <v>10098</v>
      </c>
      <c r="F30" s="375">
        <v>10098</v>
      </c>
      <c r="G30" s="375">
        <v>15925</v>
      </c>
      <c r="H30" s="375">
        <v>45.87</v>
      </c>
      <c r="I30" s="375">
        <v>51.83</v>
      </c>
      <c r="J30" s="289">
        <v>55.09</v>
      </c>
      <c r="K30" s="289">
        <v>55.09</v>
      </c>
    </row>
    <row r="31" spans="1:14" ht="18" x14ac:dyDescent="0.25">
      <c r="A31" s="290" t="s">
        <v>683</v>
      </c>
      <c r="B31" s="285" t="s">
        <v>1</v>
      </c>
      <c r="C31" s="374">
        <v>3.5299999999999998E-2</v>
      </c>
      <c r="D31" s="373">
        <v>4.4999999999999998E-2</v>
      </c>
      <c r="E31" s="372">
        <v>4.4999999999999998E-2</v>
      </c>
      <c r="F31" s="372">
        <v>4.4999999999999998E-2</v>
      </c>
      <c r="G31" s="372">
        <v>4.4999999999999998E-2</v>
      </c>
      <c r="H31" s="372"/>
      <c r="I31" s="371"/>
      <c r="J31" s="372"/>
      <c r="K31" s="289"/>
    </row>
    <row r="32" spans="1:14" ht="18" x14ac:dyDescent="0.25">
      <c r="A32" s="290" t="s">
        <v>682</v>
      </c>
      <c r="B32" s="285" t="s">
        <v>1</v>
      </c>
      <c r="C32" s="374">
        <v>0.10249999999999999</v>
      </c>
      <c r="D32" s="373">
        <v>0.10249999999999999</v>
      </c>
      <c r="E32" s="372">
        <v>0.10249999999999999</v>
      </c>
      <c r="F32" s="372">
        <v>0.10249999999999999</v>
      </c>
      <c r="G32" s="372">
        <v>0.10249999999999999</v>
      </c>
      <c r="H32" s="372"/>
      <c r="I32" s="371">
        <v>0.13500000000000001</v>
      </c>
      <c r="J32" s="371">
        <v>0.13500000000000001</v>
      </c>
      <c r="K32" s="372">
        <v>0.13500000000000001</v>
      </c>
    </row>
    <row r="33" spans="1:16" ht="22.5" customHeight="1" x14ac:dyDescent="0.2">
      <c r="A33" s="290" t="s">
        <v>681</v>
      </c>
      <c r="B33" s="285" t="s">
        <v>1</v>
      </c>
      <c r="C33" s="370"/>
      <c r="D33" s="370"/>
      <c r="E33" s="370"/>
      <c r="F33" s="370"/>
      <c r="G33" s="370"/>
      <c r="H33" s="370"/>
      <c r="I33" s="369">
        <v>23.939399999999999</v>
      </c>
      <c r="J33" s="369">
        <v>23.939399999999999</v>
      </c>
      <c r="K33" s="375">
        <v>23.939399999999999</v>
      </c>
    </row>
    <row r="34" spans="1:16" ht="18" x14ac:dyDescent="0.2">
      <c r="A34" s="295" t="s">
        <v>680</v>
      </c>
      <c r="B34" s="359"/>
      <c r="C34" s="368">
        <v>41.103000000000002</v>
      </c>
      <c r="D34" s="368">
        <v>50.82</v>
      </c>
      <c r="E34" s="368">
        <v>46.05</v>
      </c>
      <c r="F34" s="368">
        <v>46.22</v>
      </c>
      <c r="G34" s="368"/>
      <c r="H34" s="368"/>
      <c r="I34" s="367"/>
      <c r="J34" s="313"/>
      <c r="K34" s="289"/>
    </row>
    <row r="35" spans="1:16" ht="18" x14ac:dyDescent="0.2">
      <c r="A35" s="290" t="s">
        <v>679</v>
      </c>
      <c r="B35" s="321" t="s">
        <v>342</v>
      </c>
      <c r="C35" s="284">
        <v>41.103000000000002</v>
      </c>
      <c r="D35" s="284">
        <v>50.82</v>
      </c>
      <c r="E35" s="284">
        <v>46.05</v>
      </c>
      <c r="F35" s="284">
        <v>46.22</v>
      </c>
      <c r="G35" s="284" t="e">
        <f>SUM(#REF!)</f>
        <v>#REF!</v>
      </c>
      <c r="H35" s="284" t="e">
        <f>SUM(#REF!)</f>
        <v>#REF!</v>
      </c>
      <c r="I35" s="336">
        <v>166.1</v>
      </c>
      <c r="J35" s="284">
        <v>166.04</v>
      </c>
      <c r="K35" s="284">
        <v>169.07</v>
      </c>
    </row>
    <row r="36" spans="1:16" ht="18" x14ac:dyDescent="0.2">
      <c r="A36" s="290" t="s">
        <v>678</v>
      </c>
      <c r="B36" s="321" t="s">
        <v>343</v>
      </c>
      <c r="C36" s="284">
        <v>26644.60872</v>
      </c>
      <c r="D36" s="284">
        <f t="shared" ref="D36:K36" si="5">D35*D12/10</f>
        <v>15980.381622374402</v>
      </c>
      <c r="E36" s="284">
        <f t="shared" si="5"/>
        <v>14561.802914688</v>
      </c>
      <c r="F36" s="284">
        <f t="shared" si="5"/>
        <v>14259.207222382733</v>
      </c>
      <c r="G36" s="284" t="e">
        <f t="shared" si="5"/>
        <v>#REF!</v>
      </c>
      <c r="H36" s="284" t="e">
        <f t="shared" si="5"/>
        <v>#REF!</v>
      </c>
      <c r="I36" s="336">
        <f t="shared" si="5"/>
        <v>52536.259807561197</v>
      </c>
      <c r="J36" s="284">
        <f t="shared" si="5"/>
        <v>56056.319846496473</v>
      </c>
      <c r="K36" s="284">
        <f t="shared" si="5"/>
        <v>56402.428279999993</v>
      </c>
    </row>
    <row r="37" spans="1:16" ht="12.75" customHeight="1" x14ac:dyDescent="0.2">
      <c r="A37" s="290"/>
      <c r="B37" s="285"/>
      <c r="C37" s="315"/>
      <c r="D37" s="315"/>
      <c r="E37" s="315"/>
      <c r="F37" s="315"/>
      <c r="G37" s="289"/>
      <c r="H37" s="289"/>
      <c r="I37" s="356"/>
      <c r="J37" s="313"/>
      <c r="K37" s="313"/>
    </row>
    <row r="38" spans="1:16" ht="18" x14ac:dyDescent="0.2">
      <c r="A38" s="290" t="s">
        <v>677</v>
      </c>
      <c r="B38" s="285"/>
      <c r="C38" s="315"/>
      <c r="D38" s="315"/>
      <c r="E38" s="315"/>
      <c r="F38" s="315"/>
      <c r="G38" s="315"/>
      <c r="H38" s="366"/>
      <c r="I38" s="365"/>
      <c r="J38" s="313"/>
      <c r="K38" s="313"/>
    </row>
    <row r="39" spans="1:16" ht="20.25" x14ac:dyDescent="0.3">
      <c r="A39" s="290" t="s">
        <v>676</v>
      </c>
      <c r="B39" s="285" t="s">
        <v>343</v>
      </c>
      <c r="C39" s="332">
        <v>10120</v>
      </c>
      <c r="D39" s="332">
        <v>9728</v>
      </c>
      <c r="E39" s="364">
        <v>10098</v>
      </c>
      <c r="F39" s="364">
        <f>10098</f>
        <v>10098</v>
      </c>
      <c r="G39" s="363">
        <f>10098</f>
        <v>10098</v>
      </c>
      <c r="H39" s="362">
        <v>21760.97</v>
      </c>
      <c r="I39" s="361">
        <v>24502.57</v>
      </c>
      <c r="J39" s="289">
        <v>26002.17</v>
      </c>
      <c r="K39" s="289">
        <v>26002.17</v>
      </c>
    </row>
    <row r="40" spans="1:16" ht="18" x14ac:dyDescent="0.2">
      <c r="A40" s="290" t="s">
        <v>675</v>
      </c>
      <c r="B40" s="285" t="s">
        <v>343</v>
      </c>
      <c r="C40" s="332">
        <v>8875</v>
      </c>
      <c r="D40" s="332">
        <v>2236</v>
      </c>
      <c r="E40" s="332">
        <v>2236</v>
      </c>
      <c r="F40" s="332">
        <v>2236</v>
      </c>
      <c r="G40" s="348">
        <v>3487</v>
      </c>
      <c r="H40" s="332">
        <v>4892</v>
      </c>
      <c r="I40" s="289">
        <v>5887.82</v>
      </c>
      <c r="J40" s="289">
        <v>6039.32</v>
      </c>
      <c r="K40" s="289">
        <v>6039.32</v>
      </c>
    </row>
    <row r="41" spans="1:16" ht="18" x14ac:dyDescent="0.2">
      <c r="A41" s="290" t="s">
        <v>674</v>
      </c>
      <c r="B41" s="285" t="s">
        <v>343</v>
      </c>
      <c r="C41" s="332">
        <v>1832</v>
      </c>
      <c r="D41" s="332">
        <v>471</v>
      </c>
      <c r="E41" s="332">
        <v>278</v>
      </c>
      <c r="F41" s="332">
        <v>278</v>
      </c>
      <c r="G41" s="348">
        <v>228</v>
      </c>
      <c r="H41" s="332">
        <v>86.34</v>
      </c>
      <c r="I41" s="287">
        <v>0</v>
      </c>
      <c r="J41" s="289">
        <v>0</v>
      </c>
      <c r="K41" s="289">
        <v>0</v>
      </c>
    </row>
    <row r="42" spans="1:16" ht="18" x14ac:dyDescent="0.2">
      <c r="A42" s="290" t="s">
        <v>673</v>
      </c>
      <c r="B42" s="285" t="s">
        <v>343</v>
      </c>
      <c r="C42" s="332">
        <v>17585</v>
      </c>
      <c r="D42" s="332">
        <v>4872</v>
      </c>
      <c r="E42" s="332">
        <v>4872</v>
      </c>
      <c r="F42" s="332">
        <v>4872</v>
      </c>
      <c r="G42" s="348">
        <v>5204</v>
      </c>
      <c r="H42" s="332">
        <v>8892.3799999999992</v>
      </c>
      <c r="I42" s="289">
        <v>9190.15</v>
      </c>
      <c r="J42" s="289">
        <v>9220.01</v>
      </c>
      <c r="K42" s="289">
        <v>9220.01</v>
      </c>
    </row>
    <row r="43" spans="1:16" ht="18" x14ac:dyDescent="0.2">
      <c r="A43" s="290" t="s">
        <v>672</v>
      </c>
      <c r="B43" s="285" t="s">
        <v>343</v>
      </c>
      <c r="C43" s="332">
        <v>1982</v>
      </c>
      <c r="D43" s="332">
        <v>897</v>
      </c>
      <c r="E43" s="332">
        <v>908</v>
      </c>
      <c r="F43" s="332">
        <v>908</v>
      </c>
      <c r="G43" s="348">
        <v>1070</v>
      </c>
      <c r="H43" s="332">
        <v>2917.37</v>
      </c>
      <c r="I43" s="289">
        <v>3112.14</v>
      </c>
      <c r="J43" s="289">
        <v>3286.29</v>
      </c>
      <c r="K43" s="289">
        <v>3286.29</v>
      </c>
    </row>
    <row r="44" spans="1:16" ht="18" x14ac:dyDescent="0.2">
      <c r="A44" s="290" t="s">
        <v>671</v>
      </c>
      <c r="B44" s="285" t="s">
        <v>343</v>
      </c>
      <c r="C44" s="315"/>
      <c r="D44" s="315">
        <v>0</v>
      </c>
      <c r="E44" s="315">
        <v>0</v>
      </c>
      <c r="F44" s="315">
        <v>1390</v>
      </c>
      <c r="G44" s="345"/>
      <c r="H44" s="315"/>
      <c r="I44" s="287">
        <v>0</v>
      </c>
      <c r="J44" s="289">
        <v>0</v>
      </c>
      <c r="K44" s="289">
        <v>0</v>
      </c>
    </row>
    <row r="45" spans="1:16" ht="18" x14ac:dyDescent="0.25">
      <c r="A45" s="290" t="s">
        <v>670</v>
      </c>
      <c r="B45" s="285"/>
      <c r="C45" s="315">
        <v>0.68</v>
      </c>
      <c r="D45" s="315">
        <v>0</v>
      </c>
      <c r="E45" s="315">
        <v>0</v>
      </c>
      <c r="F45" s="315">
        <v>0</v>
      </c>
      <c r="G45" s="345">
        <v>0</v>
      </c>
      <c r="H45" s="315"/>
      <c r="I45" s="287">
        <v>0</v>
      </c>
      <c r="J45" s="289">
        <v>0</v>
      </c>
      <c r="K45" s="289">
        <v>0</v>
      </c>
      <c r="N45" s="281">
        <f>44471.01-41262.5</f>
        <v>3208.510000000002</v>
      </c>
      <c r="P45" s="360">
        <f>445.4779-412.615</f>
        <v>32.862899999999968</v>
      </c>
    </row>
    <row r="46" spans="1:16" ht="18" x14ac:dyDescent="0.2">
      <c r="A46" s="290" t="s">
        <v>669</v>
      </c>
      <c r="B46" s="321" t="s">
        <v>343</v>
      </c>
      <c r="C46" s="342">
        <v>40393</v>
      </c>
      <c r="D46" s="342">
        <f>SUM(D39:D45)</f>
        <v>18204</v>
      </c>
      <c r="E46" s="342">
        <f>SUM(E39:E45)</f>
        <v>18392</v>
      </c>
      <c r="F46" s="342">
        <f>SUM(F39:F45)</f>
        <v>19782</v>
      </c>
      <c r="G46" s="342">
        <f>SUM(G39:G45)+1</f>
        <v>20088</v>
      </c>
      <c r="H46" s="342">
        <f>SUM(H39:H45)+1</f>
        <v>38550.060000000005</v>
      </c>
      <c r="I46" s="336">
        <f>SUM(I39:I45)</f>
        <v>42692.68</v>
      </c>
      <c r="J46" s="284">
        <f>SUM(J39:J45)</f>
        <v>44547.79</v>
      </c>
      <c r="K46" s="284">
        <f>SUM(K39:K45)</f>
        <v>44547.79</v>
      </c>
    </row>
    <row r="47" spans="1:16" ht="32.25" customHeight="1" x14ac:dyDescent="0.2">
      <c r="A47" s="295" t="s">
        <v>668</v>
      </c>
      <c r="B47" s="359" t="s">
        <v>342</v>
      </c>
      <c r="C47" s="338">
        <v>62.311798099469328</v>
      </c>
      <c r="D47" s="338">
        <f t="shared" ref="D47:K47" si="6">D46/D12*10</f>
        <v>57.891438506369198</v>
      </c>
      <c r="E47" s="338">
        <f t="shared" si="6"/>
        <v>58.162550678783631</v>
      </c>
      <c r="F47" s="338">
        <f t="shared" si="6"/>
        <v>64.121660183518628</v>
      </c>
      <c r="G47" s="358">
        <f t="shared" si="6"/>
        <v>67.926286750697784</v>
      </c>
      <c r="H47" s="358">
        <f t="shared" si="6"/>
        <v>130.3545614205797</v>
      </c>
      <c r="I47" s="358">
        <f t="shared" si="6"/>
        <v>134.97828307487171</v>
      </c>
      <c r="J47" s="338">
        <f t="shared" si="6"/>
        <v>131.95149221095886</v>
      </c>
      <c r="K47" s="338">
        <f t="shared" si="6"/>
        <v>133.53493962902124</v>
      </c>
    </row>
    <row r="48" spans="1:16" ht="35.25" customHeight="1" x14ac:dyDescent="0.2">
      <c r="A48" s="290" t="s">
        <v>667</v>
      </c>
      <c r="B48" s="321" t="s">
        <v>342</v>
      </c>
      <c r="C48" s="284">
        <v>103.41479809946932</v>
      </c>
      <c r="D48" s="284">
        <f t="shared" ref="D48:K48" si="7">D47+D35</f>
        <v>108.71143850636921</v>
      </c>
      <c r="E48" s="284">
        <f t="shared" si="7"/>
        <v>104.21255067878363</v>
      </c>
      <c r="F48" s="284">
        <f t="shared" si="7"/>
        <v>110.34166018351863</v>
      </c>
      <c r="G48" s="336" t="e">
        <f t="shared" si="7"/>
        <v>#REF!</v>
      </c>
      <c r="H48" s="336" t="e">
        <f t="shared" si="7"/>
        <v>#REF!</v>
      </c>
      <c r="I48" s="336">
        <f t="shared" si="7"/>
        <v>301.07828307487171</v>
      </c>
      <c r="J48" s="284">
        <f t="shared" si="7"/>
        <v>297.99149221095888</v>
      </c>
      <c r="K48" s="284">
        <f t="shared" si="7"/>
        <v>302.60493962902126</v>
      </c>
    </row>
    <row r="49" spans="1:11" ht="14.25" customHeight="1" x14ac:dyDescent="0.2">
      <c r="A49" s="290"/>
      <c r="B49" s="285"/>
      <c r="C49" s="315"/>
      <c r="D49" s="315"/>
      <c r="E49" s="315"/>
      <c r="F49" s="315"/>
      <c r="G49" s="315"/>
      <c r="H49" s="357"/>
      <c r="I49" s="356"/>
      <c r="J49" s="313"/>
      <c r="K49" s="313"/>
    </row>
    <row r="50" spans="1:11" ht="18" x14ac:dyDescent="0.2">
      <c r="A50" s="290" t="s">
        <v>666</v>
      </c>
      <c r="B50" s="285" t="s">
        <v>664</v>
      </c>
      <c r="C50" s="289">
        <v>7008</v>
      </c>
      <c r="D50" s="289">
        <v>0</v>
      </c>
      <c r="E50" s="289">
        <v>0</v>
      </c>
      <c r="F50" s="289">
        <v>0</v>
      </c>
      <c r="G50" s="289">
        <v>0</v>
      </c>
      <c r="H50" s="289">
        <v>0</v>
      </c>
      <c r="I50" s="287">
        <v>0</v>
      </c>
      <c r="J50" s="289">
        <v>0</v>
      </c>
      <c r="K50" s="313"/>
    </row>
    <row r="51" spans="1:11" ht="18" x14ac:dyDescent="0.2">
      <c r="A51" s="290" t="s">
        <v>665</v>
      </c>
      <c r="B51" s="285" t="s">
        <v>664</v>
      </c>
      <c r="C51" s="289">
        <v>6482.4</v>
      </c>
      <c r="D51" s="289">
        <f t="shared" ref="D51:K51" si="8">D9</f>
        <v>2869.0752000000002</v>
      </c>
      <c r="E51" s="289">
        <f t="shared" si="8"/>
        <v>2885.1936000000005</v>
      </c>
      <c r="F51" s="289">
        <f t="shared" si="8"/>
        <v>2957.3234400000001</v>
      </c>
      <c r="G51" s="289">
        <f t="shared" si="8"/>
        <v>2957.3234400000001</v>
      </c>
      <c r="H51" s="289">
        <f t="shared" si="8"/>
        <v>3065.5182</v>
      </c>
      <c r="I51" s="287">
        <f t="shared" si="8"/>
        <v>3065.5182</v>
      </c>
      <c r="J51" s="289">
        <f t="shared" si="8"/>
        <v>3065.5182</v>
      </c>
      <c r="K51" s="289">
        <f t="shared" si="8"/>
        <v>3065.5182</v>
      </c>
    </row>
    <row r="52" spans="1:11" ht="18" x14ac:dyDescent="0.2">
      <c r="A52" s="290" t="s">
        <v>663</v>
      </c>
      <c r="B52" s="285" t="s">
        <v>1</v>
      </c>
      <c r="C52" s="354"/>
      <c r="D52" s="354">
        <f>D10</f>
        <v>0.87680000000000002</v>
      </c>
      <c r="E52" s="354">
        <f>E10</f>
        <v>0.87680000000000002</v>
      </c>
      <c r="F52" s="354">
        <f>F10</f>
        <v>0.85542209999999996</v>
      </c>
      <c r="G52" s="354">
        <f>G10</f>
        <v>0.82</v>
      </c>
      <c r="H52" s="355"/>
      <c r="I52" s="353">
        <f>I10</f>
        <v>0.87700999999999996</v>
      </c>
      <c r="J52" s="353">
        <f>J10</f>
        <v>0.93611</v>
      </c>
      <c r="K52" s="354">
        <f>K10</f>
        <v>0.92249999999999999</v>
      </c>
    </row>
    <row r="53" spans="1:11" ht="18" x14ac:dyDescent="0.2">
      <c r="A53" s="290" t="s">
        <v>662</v>
      </c>
      <c r="B53" s="285" t="s">
        <v>1</v>
      </c>
      <c r="C53" s="354">
        <v>0.8</v>
      </c>
      <c r="D53" s="354">
        <v>0.8</v>
      </c>
      <c r="E53" s="354">
        <v>0.8</v>
      </c>
      <c r="F53" s="354">
        <v>0.82</v>
      </c>
      <c r="G53" s="354">
        <v>0.82</v>
      </c>
      <c r="H53" s="354">
        <v>0.85</v>
      </c>
      <c r="I53" s="353">
        <v>0.85</v>
      </c>
      <c r="J53" s="353">
        <v>0.85</v>
      </c>
      <c r="K53" s="354">
        <v>0.85</v>
      </c>
    </row>
    <row r="54" spans="1:11" ht="18" x14ac:dyDescent="0.2">
      <c r="A54" s="290" t="s">
        <v>661</v>
      </c>
      <c r="B54" s="285" t="s">
        <v>1</v>
      </c>
      <c r="C54" s="354">
        <v>0.8</v>
      </c>
      <c r="D54" s="354">
        <v>0.8</v>
      </c>
      <c r="E54" s="354">
        <v>0.8</v>
      </c>
      <c r="F54" s="354">
        <v>0.82</v>
      </c>
      <c r="G54" s="354">
        <v>0.82</v>
      </c>
      <c r="H54" s="354">
        <v>0.85</v>
      </c>
      <c r="I54" s="353">
        <v>0.85</v>
      </c>
      <c r="J54" s="353">
        <v>0.85</v>
      </c>
      <c r="K54" s="354">
        <v>0.85</v>
      </c>
    </row>
    <row r="55" spans="1:11" ht="18" x14ac:dyDescent="0.2">
      <c r="A55" s="290" t="s">
        <v>660</v>
      </c>
      <c r="B55" s="285" t="s">
        <v>1</v>
      </c>
      <c r="C55" s="315">
        <v>80</v>
      </c>
      <c r="D55" s="354">
        <v>0.8</v>
      </c>
      <c r="E55" s="354">
        <v>0.8</v>
      </c>
      <c r="F55" s="354">
        <v>0.82</v>
      </c>
      <c r="G55" s="354">
        <v>0.82</v>
      </c>
      <c r="H55" s="354">
        <v>0.85</v>
      </c>
      <c r="I55" s="353">
        <v>0.85</v>
      </c>
      <c r="J55" s="353">
        <v>0.85</v>
      </c>
      <c r="K55" s="354">
        <v>0.85</v>
      </c>
    </row>
    <row r="56" spans="1:11" ht="18" x14ac:dyDescent="0.2">
      <c r="A56" s="290" t="s">
        <v>659</v>
      </c>
      <c r="B56" s="285" t="s">
        <v>0</v>
      </c>
      <c r="C56" s="352">
        <v>0</v>
      </c>
      <c r="D56" s="351">
        <f>D12-D9</f>
        <v>275.43121919999976</v>
      </c>
      <c r="E56" s="351">
        <f>E12-E9</f>
        <v>276.97858559999941</v>
      </c>
      <c r="F56" s="351">
        <f>F12-F9</f>
        <v>127.74952027320023</v>
      </c>
      <c r="G56" s="351">
        <f>G12-G9</f>
        <v>0</v>
      </c>
      <c r="H56" s="350">
        <v>0</v>
      </c>
      <c r="I56" s="349">
        <f>I12-I9</f>
        <v>97.411348919999909</v>
      </c>
      <c r="J56" s="349">
        <f>J12-J9</f>
        <v>310.55502612000009</v>
      </c>
      <c r="K56" s="351">
        <f>K12-K9</f>
        <v>270.52179999999998</v>
      </c>
    </row>
    <row r="57" spans="1:11" ht="18" x14ac:dyDescent="0.2">
      <c r="A57" s="290" t="s">
        <v>658</v>
      </c>
      <c r="B57" s="285" t="s">
        <v>0</v>
      </c>
      <c r="C57" s="315">
        <v>0</v>
      </c>
      <c r="D57" s="332">
        <v>0</v>
      </c>
      <c r="E57" s="332">
        <v>0</v>
      </c>
      <c r="F57" s="332">
        <v>0</v>
      </c>
      <c r="G57" s="332">
        <v>0</v>
      </c>
      <c r="H57" s="331">
        <v>0</v>
      </c>
      <c r="I57" s="348">
        <v>0</v>
      </c>
      <c r="J57" s="332">
        <v>0</v>
      </c>
      <c r="K57" s="313"/>
    </row>
    <row r="58" spans="1:11" ht="24" customHeight="1" x14ac:dyDescent="0.2">
      <c r="A58" s="290" t="s">
        <v>657</v>
      </c>
      <c r="B58" s="285" t="s">
        <v>342</v>
      </c>
      <c r="C58" s="289">
        <v>25</v>
      </c>
      <c r="D58" s="289">
        <v>25</v>
      </c>
      <c r="E58" s="289">
        <v>25</v>
      </c>
      <c r="F58" s="289">
        <v>25</v>
      </c>
      <c r="G58" s="289">
        <v>25</v>
      </c>
      <c r="H58" s="288">
        <v>50</v>
      </c>
      <c r="I58" s="287">
        <v>50</v>
      </c>
      <c r="J58" s="289">
        <v>50</v>
      </c>
      <c r="K58" s="289">
        <v>50</v>
      </c>
    </row>
    <row r="59" spans="1:11" ht="18" x14ac:dyDescent="0.2">
      <c r="A59" s="290" t="s">
        <v>656</v>
      </c>
      <c r="B59" s="285" t="s">
        <v>655</v>
      </c>
      <c r="C59" s="315"/>
      <c r="D59" s="315"/>
      <c r="E59" s="315"/>
      <c r="F59" s="315"/>
      <c r="G59" s="315"/>
      <c r="H59" s="347"/>
      <c r="J59" s="313"/>
      <c r="K59" s="313"/>
    </row>
    <row r="60" spans="1:11" ht="18" x14ac:dyDescent="0.2">
      <c r="A60" s="290" t="s">
        <v>654</v>
      </c>
      <c r="B60" s="285" t="s">
        <v>343</v>
      </c>
      <c r="C60" s="346">
        <v>0</v>
      </c>
      <c r="D60" s="308">
        <v>1137</v>
      </c>
      <c r="E60" s="308">
        <f t="shared" ref="E60:K60" si="9">E58*E56/10</f>
        <v>692.44646399999851</v>
      </c>
      <c r="F60" s="308">
        <f t="shared" si="9"/>
        <v>319.37380068300058</v>
      </c>
      <c r="G60" s="308">
        <f t="shared" si="9"/>
        <v>0</v>
      </c>
      <c r="H60" s="307">
        <f t="shared" si="9"/>
        <v>0</v>
      </c>
      <c r="I60" s="306">
        <f t="shared" si="9"/>
        <v>487.05674459999955</v>
      </c>
      <c r="J60" s="308">
        <f t="shared" si="9"/>
        <v>1552.7751306000005</v>
      </c>
      <c r="K60" s="308">
        <f t="shared" si="9"/>
        <v>1352.6089999999999</v>
      </c>
    </row>
    <row r="61" spans="1:11" ht="18" x14ac:dyDescent="0.2">
      <c r="A61" s="290" t="s">
        <v>653</v>
      </c>
      <c r="B61" s="285" t="s">
        <v>343</v>
      </c>
      <c r="C61" s="315">
        <v>0</v>
      </c>
      <c r="D61" s="315">
        <v>0</v>
      </c>
      <c r="E61" s="315">
        <v>0</v>
      </c>
      <c r="F61" s="315">
        <v>0</v>
      </c>
      <c r="G61" s="315">
        <v>0</v>
      </c>
      <c r="H61" s="314">
        <v>0</v>
      </c>
      <c r="I61" s="345">
        <v>0</v>
      </c>
      <c r="J61" s="315">
        <v>0</v>
      </c>
      <c r="K61" s="313"/>
    </row>
    <row r="62" spans="1:11" ht="18" x14ac:dyDescent="0.2">
      <c r="A62" s="290" t="s">
        <v>652</v>
      </c>
      <c r="B62" s="321" t="s">
        <v>343</v>
      </c>
      <c r="C62" s="342">
        <v>40393</v>
      </c>
      <c r="D62" s="342">
        <f t="shared" ref="D62:K62" si="10">D46+D60</f>
        <v>19341</v>
      </c>
      <c r="E62" s="342">
        <f t="shared" si="10"/>
        <v>19084.446463999997</v>
      </c>
      <c r="F62" s="342">
        <f t="shared" si="10"/>
        <v>20101.373800682999</v>
      </c>
      <c r="G62" s="342">
        <f t="shared" si="10"/>
        <v>20088</v>
      </c>
      <c r="H62" s="344">
        <f t="shared" si="10"/>
        <v>38550.060000000005</v>
      </c>
      <c r="I62" s="343">
        <f t="shared" si="10"/>
        <v>43179.736744599999</v>
      </c>
      <c r="J62" s="342">
        <f t="shared" si="10"/>
        <v>46100.5651306</v>
      </c>
      <c r="K62" s="342">
        <f t="shared" si="10"/>
        <v>45900.398999999998</v>
      </c>
    </row>
    <row r="63" spans="1:11" ht="8.25" customHeight="1" x14ac:dyDescent="0.2">
      <c r="A63" s="290"/>
      <c r="B63" s="285"/>
      <c r="C63" s="315"/>
      <c r="D63" s="315"/>
      <c r="E63" s="315"/>
      <c r="F63" s="315"/>
      <c r="G63" s="315"/>
      <c r="H63" s="314"/>
      <c r="I63" s="287"/>
      <c r="J63" s="313"/>
      <c r="K63" s="313"/>
    </row>
    <row r="64" spans="1:11" ht="27.75" customHeight="1" x14ac:dyDescent="0.2">
      <c r="A64" s="295" t="s">
        <v>651</v>
      </c>
      <c r="B64" s="294" t="s">
        <v>342</v>
      </c>
      <c r="C64" s="293">
        <v>62.311798099469328</v>
      </c>
      <c r="D64" s="293">
        <f t="shared" ref="D64:K64" si="11">D62/D12*10</f>
        <v>61.507268301015529</v>
      </c>
      <c r="E64" s="293">
        <f t="shared" si="11"/>
        <v>60.352331700681432</v>
      </c>
      <c r="F64" s="293">
        <f t="shared" si="11"/>
        <v>65.15688302847434</v>
      </c>
      <c r="G64" s="293">
        <f t="shared" si="11"/>
        <v>67.926286750697784</v>
      </c>
      <c r="H64" s="292">
        <f t="shared" si="11"/>
        <v>130.3545614205797</v>
      </c>
      <c r="I64" s="291">
        <f t="shared" si="11"/>
        <v>136.51817429618046</v>
      </c>
      <c r="J64" s="293">
        <f t="shared" si="11"/>
        <v>136.55084485114006</v>
      </c>
      <c r="K64" s="293">
        <f t="shared" si="11"/>
        <v>137.58947434683037</v>
      </c>
    </row>
    <row r="65" spans="1:12" ht="27.75" customHeight="1" x14ac:dyDescent="0.2">
      <c r="A65" s="290" t="s">
        <v>650</v>
      </c>
      <c r="B65" s="285" t="s">
        <v>342</v>
      </c>
      <c r="C65" s="339">
        <v>103.41479809946932</v>
      </c>
      <c r="D65" s="339">
        <f>D64+D47</f>
        <v>119.39870680738473</v>
      </c>
      <c r="E65" s="339">
        <f>E64+E47</f>
        <v>118.51488237946506</v>
      </c>
      <c r="F65" s="339">
        <f>F64+F47</f>
        <v>129.27854321199297</v>
      </c>
      <c r="G65" s="339">
        <f>G64+G34</f>
        <v>67.926286750697784</v>
      </c>
      <c r="H65" s="341">
        <f>H64+H34</f>
        <v>130.3545614205797</v>
      </c>
      <c r="I65" s="340">
        <f>I64+I34</f>
        <v>136.51817429618046</v>
      </c>
      <c r="J65" s="339">
        <f>J64+J34</f>
        <v>136.55084485114006</v>
      </c>
      <c r="K65" s="339">
        <f>K64+K34</f>
        <v>137.58947434683037</v>
      </c>
    </row>
    <row r="66" spans="1:12" ht="12.75" customHeight="1" x14ac:dyDescent="0.2">
      <c r="A66" s="290"/>
      <c r="B66" s="285"/>
      <c r="C66" s="315"/>
      <c r="D66" s="315"/>
      <c r="E66" s="315"/>
      <c r="F66" s="315"/>
      <c r="G66" s="315"/>
      <c r="H66" s="314"/>
      <c r="I66" s="287"/>
      <c r="J66" s="313"/>
      <c r="K66" s="313"/>
    </row>
    <row r="67" spans="1:12" ht="18" x14ac:dyDescent="0.2">
      <c r="A67" s="290" t="s">
        <v>649</v>
      </c>
      <c r="B67" s="285" t="s">
        <v>343</v>
      </c>
      <c r="C67" s="289">
        <v>0</v>
      </c>
      <c r="D67" s="289">
        <f>D68*D12/10</f>
        <v>7100.2954945535994</v>
      </c>
      <c r="E67" s="289">
        <f>E68*E12/10</f>
        <v>7269.8338546943996</v>
      </c>
      <c r="F67" s="289">
        <f>F68*F12/10</f>
        <v>9995.6363912851684</v>
      </c>
      <c r="G67" s="289">
        <f>G68*G12/10</f>
        <v>14381.463888720002</v>
      </c>
      <c r="H67" s="288">
        <f>H68*H12/10</f>
        <v>18968.272544160001</v>
      </c>
      <c r="I67" s="287">
        <v>0</v>
      </c>
      <c r="J67" s="289">
        <v>0</v>
      </c>
      <c r="K67" s="289">
        <v>0</v>
      </c>
    </row>
    <row r="68" spans="1:12" ht="18" x14ac:dyDescent="0.2">
      <c r="A68" s="295" t="s">
        <v>648</v>
      </c>
      <c r="B68" s="294" t="s">
        <v>342</v>
      </c>
      <c r="C68" s="338">
        <v>0</v>
      </c>
      <c r="D68" s="338">
        <v>22.58</v>
      </c>
      <c r="E68" s="338">
        <v>22.99</v>
      </c>
      <c r="F68" s="338">
        <v>32.4</v>
      </c>
      <c r="G68" s="338">
        <v>48.63</v>
      </c>
      <c r="H68" s="337">
        <v>64.14</v>
      </c>
      <c r="I68" s="336">
        <v>0</v>
      </c>
      <c r="J68" s="284">
        <v>0</v>
      </c>
      <c r="K68" s="289">
        <v>0</v>
      </c>
    </row>
    <row r="69" spans="1:12" ht="18" x14ac:dyDescent="0.2">
      <c r="A69" s="290" t="s">
        <v>647</v>
      </c>
      <c r="B69" s="285"/>
      <c r="C69" s="315"/>
      <c r="D69" s="315"/>
      <c r="E69" s="335"/>
      <c r="F69" s="335"/>
      <c r="G69" s="334"/>
      <c r="H69" s="333"/>
      <c r="I69" s="287"/>
      <c r="J69" s="313"/>
      <c r="K69" s="313"/>
    </row>
    <row r="70" spans="1:12" ht="18" x14ac:dyDescent="0.2">
      <c r="A70" s="290" t="s">
        <v>646</v>
      </c>
      <c r="B70" s="285" t="s">
        <v>343</v>
      </c>
      <c r="C70" s="289">
        <v>0</v>
      </c>
      <c r="D70" s="289">
        <f>D60</f>
        <v>1137</v>
      </c>
      <c r="E70" s="289">
        <f>E60</f>
        <v>692.44646399999851</v>
      </c>
      <c r="F70" s="289">
        <f>F60</f>
        <v>319.37380068300058</v>
      </c>
      <c r="G70" s="289">
        <v>0</v>
      </c>
      <c r="H70" s="288">
        <v>0</v>
      </c>
      <c r="I70" s="289">
        <v>487</v>
      </c>
      <c r="J70" s="289">
        <v>1553</v>
      </c>
      <c r="K70" s="289">
        <v>569</v>
      </c>
    </row>
    <row r="71" spans="1:12" ht="18" x14ac:dyDescent="0.2">
      <c r="A71" s="290" t="s">
        <v>645</v>
      </c>
      <c r="B71" s="285" t="s">
        <v>343</v>
      </c>
      <c r="C71" s="332">
        <v>0</v>
      </c>
      <c r="D71" s="332">
        <v>2134</v>
      </c>
      <c r="E71" s="332">
        <v>4277</v>
      </c>
      <c r="F71" s="332">
        <v>1892</v>
      </c>
      <c r="G71" s="332">
        <v>1892</v>
      </c>
      <c r="H71" s="331">
        <v>0</v>
      </c>
      <c r="I71" s="287">
        <v>0</v>
      </c>
      <c r="J71" s="289">
        <v>0</v>
      </c>
      <c r="K71" s="289">
        <v>0</v>
      </c>
      <c r="L71" s="281">
        <v>0</v>
      </c>
    </row>
    <row r="72" spans="1:12" ht="18" x14ac:dyDescent="0.2">
      <c r="A72" s="290" t="s">
        <v>644</v>
      </c>
      <c r="B72" s="285" t="s">
        <v>342</v>
      </c>
      <c r="C72" s="305">
        <v>0</v>
      </c>
      <c r="D72" s="305">
        <f>D71/D12*10</f>
        <v>6.7864386823001466</v>
      </c>
      <c r="E72" s="305">
        <f>E71/E12*10</f>
        <v>13.525512682316094</v>
      </c>
      <c r="F72" s="305">
        <f>F71/F12*10</f>
        <v>6.1327560947941171</v>
      </c>
      <c r="G72" s="305">
        <f>G71/G12*10</f>
        <v>6.3976769480446141</v>
      </c>
      <c r="H72" s="322">
        <f>H71/H12*10</f>
        <v>0</v>
      </c>
      <c r="I72" s="287">
        <v>0</v>
      </c>
      <c r="J72" s="289">
        <v>0</v>
      </c>
      <c r="K72" s="289">
        <v>0</v>
      </c>
    </row>
    <row r="73" spans="1:12" ht="12" customHeight="1" x14ac:dyDescent="0.2">
      <c r="A73" s="290"/>
      <c r="B73" s="285"/>
      <c r="C73" s="315"/>
      <c r="D73" s="315"/>
      <c r="E73" s="315"/>
      <c r="F73" s="315"/>
      <c r="G73" s="315"/>
      <c r="H73" s="314"/>
      <c r="I73" s="287"/>
      <c r="J73" s="313"/>
      <c r="K73" s="313"/>
    </row>
    <row r="74" spans="1:12" ht="18" x14ac:dyDescent="0.2">
      <c r="A74" s="290" t="s">
        <v>643</v>
      </c>
      <c r="B74" s="285" t="s">
        <v>343</v>
      </c>
      <c r="C74" s="330">
        <v>0</v>
      </c>
      <c r="D74" s="330">
        <v>0</v>
      </c>
      <c r="E74" s="330">
        <v>17</v>
      </c>
      <c r="F74" s="330">
        <v>12.36</v>
      </c>
      <c r="G74" s="289">
        <v>12</v>
      </c>
      <c r="H74" s="288">
        <v>12</v>
      </c>
      <c r="I74" s="287">
        <v>16</v>
      </c>
      <c r="J74" s="330">
        <v>12</v>
      </c>
      <c r="K74" s="330">
        <v>12</v>
      </c>
    </row>
    <row r="75" spans="1:12" ht="18" x14ac:dyDescent="0.2">
      <c r="A75" s="290" t="s">
        <v>642</v>
      </c>
      <c r="B75" s="285" t="s">
        <v>342</v>
      </c>
      <c r="C75" s="330">
        <v>0</v>
      </c>
      <c r="D75" s="330">
        <f t="shared" ref="D75:K75" si="12">D74/D12*10</f>
        <v>0</v>
      </c>
      <c r="E75" s="330">
        <f t="shared" si="12"/>
        <v>5.3760513350332849E-2</v>
      </c>
      <c r="F75" s="330">
        <f t="shared" si="12"/>
        <v>4.0063882310600048E-2</v>
      </c>
      <c r="G75" s="289">
        <f t="shared" si="12"/>
        <v>4.0577232228612772E-2</v>
      </c>
      <c r="H75" s="288">
        <f t="shared" si="12"/>
        <v>4.0577232228612772E-2</v>
      </c>
      <c r="I75" s="287">
        <f t="shared" si="12"/>
        <v>5.0586014492366077E-2</v>
      </c>
      <c r="J75" s="289">
        <f t="shared" si="12"/>
        <v>3.5544252734681259E-2</v>
      </c>
      <c r="K75" s="289">
        <f t="shared" si="12"/>
        <v>3.5970791717125694E-2</v>
      </c>
    </row>
    <row r="76" spans="1:12" ht="9" customHeight="1" x14ac:dyDescent="0.2">
      <c r="A76" s="290"/>
      <c r="B76" s="285"/>
      <c r="C76" s="315"/>
      <c r="D76" s="315"/>
      <c r="E76" s="315"/>
      <c r="F76" s="315"/>
      <c r="G76" s="315"/>
      <c r="H76" s="314"/>
      <c r="I76" s="287"/>
      <c r="J76" s="313"/>
      <c r="K76" s="289"/>
    </row>
    <row r="77" spans="1:12" ht="18" x14ac:dyDescent="0.2">
      <c r="A77" s="290" t="s">
        <v>641</v>
      </c>
      <c r="B77" s="285" t="s">
        <v>343</v>
      </c>
      <c r="C77" s="289">
        <v>0</v>
      </c>
      <c r="D77" s="289">
        <v>777</v>
      </c>
      <c r="E77" s="289">
        <v>742</v>
      </c>
      <c r="F77" s="289">
        <v>724</v>
      </c>
      <c r="G77" s="289">
        <v>694</v>
      </c>
      <c r="H77" s="288">
        <v>694</v>
      </c>
      <c r="I77" s="287">
        <v>1113</v>
      </c>
      <c r="J77" s="330">
        <v>2178</v>
      </c>
      <c r="K77" s="289">
        <v>2076</v>
      </c>
    </row>
    <row r="78" spans="1:12" ht="18" x14ac:dyDescent="0.2">
      <c r="A78" s="290" t="s">
        <v>641</v>
      </c>
      <c r="B78" s="285" t="s">
        <v>342</v>
      </c>
      <c r="C78" s="308">
        <v>0</v>
      </c>
      <c r="D78" s="308">
        <f t="shared" ref="D78:K78" si="13">D77/D12*10</f>
        <v>2.4709760338084412</v>
      </c>
      <c r="E78" s="308">
        <f t="shared" si="13"/>
        <v>2.3464882885851162</v>
      </c>
      <c r="F78" s="308">
        <f t="shared" si="13"/>
        <v>2.3467840447309412</v>
      </c>
      <c r="G78" s="308">
        <f t="shared" si="13"/>
        <v>2.3467165972214388</v>
      </c>
      <c r="H78" s="307">
        <f t="shared" si="13"/>
        <v>2.3467165972214388</v>
      </c>
      <c r="I78" s="306">
        <f t="shared" si="13"/>
        <v>3.5188896331252151</v>
      </c>
      <c r="J78" s="308">
        <f t="shared" si="13"/>
        <v>6.4512818713446487</v>
      </c>
      <c r="K78" s="308">
        <f t="shared" si="13"/>
        <v>6.2229469670627449</v>
      </c>
    </row>
    <row r="79" spans="1:12" ht="18" x14ac:dyDescent="0.2">
      <c r="A79" s="290" t="s">
        <v>640</v>
      </c>
      <c r="B79" s="285" t="s">
        <v>343</v>
      </c>
      <c r="C79" s="315">
        <v>0</v>
      </c>
      <c r="D79" s="315">
        <v>1357</v>
      </c>
      <c r="E79" s="315">
        <v>0</v>
      </c>
      <c r="F79" s="315">
        <v>0</v>
      </c>
      <c r="G79" s="315">
        <v>0</v>
      </c>
      <c r="H79" s="314">
        <v>0</v>
      </c>
      <c r="I79" s="306">
        <v>36</v>
      </c>
      <c r="J79" s="330">
        <v>36</v>
      </c>
      <c r="K79" s="330">
        <f>39+428</f>
        <v>467</v>
      </c>
    </row>
    <row r="80" spans="1:12" ht="18" x14ac:dyDescent="0.2">
      <c r="A80" s="290" t="s">
        <v>626</v>
      </c>
      <c r="B80" s="321" t="s">
        <v>343</v>
      </c>
      <c r="C80" s="327">
        <v>0</v>
      </c>
      <c r="D80" s="327">
        <f t="shared" ref="D80:K80" si="14">D70+D71+D74+D77+D79</f>
        <v>5405</v>
      </c>
      <c r="E80" s="327">
        <f t="shared" si="14"/>
        <v>5728.4464639999987</v>
      </c>
      <c r="F80" s="327">
        <f t="shared" si="14"/>
        <v>2947.7338006830009</v>
      </c>
      <c r="G80" s="327">
        <f t="shared" si="14"/>
        <v>2598</v>
      </c>
      <c r="H80" s="329">
        <f t="shared" si="14"/>
        <v>706</v>
      </c>
      <c r="I80" s="328">
        <f t="shared" si="14"/>
        <v>1652</v>
      </c>
      <c r="J80" s="327">
        <f t="shared" si="14"/>
        <v>3779</v>
      </c>
      <c r="K80" s="327">
        <f t="shared" si="14"/>
        <v>3124</v>
      </c>
    </row>
    <row r="81" spans="1:11" ht="18" x14ac:dyDescent="0.2">
      <c r="A81" s="290" t="s">
        <v>626</v>
      </c>
      <c r="B81" s="285" t="s">
        <v>342</v>
      </c>
      <c r="C81" s="327">
        <v>0</v>
      </c>
      <c r="D81" s="327">
        <f t="shared" ref="D81:K81" si="15">D80/D12*10</f>
        <v>17.188707159246622</v>
      </c>
      <c r="E81" s="327">
        <f t="shared" si="15"/>
        <v>18.11554250614935</v>
      </c>
      <c r="F81" s="327">
        <f t="shared" si="15"/>
        <v>9.5548268667913856</v>
      </c>
      <c r="G81" s="327">
        <f t="shared" si="15"/>
        <v>8.7849707774946655</v>
      </c>
      <c r="H81" s="329">
        <f t="shared" si="15"/>
        <v>2.3872938294500514</v>
      </c>
      <c r="I81" s="328">
        <f t="shared" si="15"/>
        <v>5.2230059963367967</v>
      </c>
      <c r="J81" s="327">
        <f t="shared" si="15"/>
        <v>11.193477590363374</v>
      </c>
      <c r="K81" s="327">
        <f t="shared" si="15"/>
        <v>9.3643961103583901</v>
      </c>
    </row>
    <row r="82" spans="1:11" ht="15" customHeight="1" x14ac:dyDescent="0.2">
      <c r="A82" s="290"/>
      <c r="B82" s="285"/>
      <c r="C82" s="315"/>
      <c r="D82" s="315"/>
      <c r="E82" s="315"/>
      <c r="F82" s="315"/>
      <c r="G82" s="315"/>
      <c r="H82" s="314"/>
      <c r="I82" s="306"/>
      <c r="J82" s="313"/>
      <c r="K82" s="289"/>
    </row>
    <row r="83" spans="1:11" ht="33" customHeight="1" x14ac:dyDescent="0.2">
      <c r="A83" s="290" t="s">
        <v>639</v>
      </c>
      <c r="B83" s="285" t="s">
        <v>638</v>
      </c>
      <c r="C83" s="327">
        <v>670.37608719999992</v>
      </c>
      <c r="D83" s="327">
        <v>666.34608720000006</v>
      </c>
      <c r="E83" s="327">
        <v>663.74608720000003</v>
      </c>
      <c r="F83" s="327">
        <f>F84*F12/1000</f>
        <v>469.84577414350906</v>
      </c>
      <c r="G83" s="327" t="e">
        <f>G12*G84/1000+0.01</f>
        <v>#REF!</v>
      </c>
      <c r="H83" s="329" t="e">
        <f>H12*H84/1000</f>
        <v>#REF!</v>
      </c>
      <c r="I83" s="328">
        <f>I12*I84/1000</f>
        <v>968.80939807561219</v>
      </c>
      <c r="J83" s="327">
        <f>J12*J84/1000</f>
        <v>1043.831098464965</v>
      </c>
      <c r="K83" s="327">
        <f>K12*K84/1000</f>
        <v>1040.7421828000001</v>
      </c>
    </row>
    <row r="84" spans="1:11" ht="33.75" customHeight="1" x14ac:dyDescent="0.2">
      <c r="A84" s="295" t="s">
        <v>637</v>
      </c>
      <c r="B84" s="294" t="s">
        <v>342</v>
      </c>
      <c r="C84" s="326">
        <v>103.41479809946932</v>
      </c>
      <c r="D84" s="326">
        <f t="shared" ref="D84:K84" si="16">D81+D68+D47+D35</f>
        <v>148.48014566561582</v>
      </c>
      <c r="E84" s="323">
        <f t="shared" si="16"/>
        <v>145.31809318493299</v>
      </c>
      <c r="F84" s="323">
        <f t="shared" si="16"/>
        <v>152.29648705031002</v>
      </c>
      <c r="G84" s="323" t="e">
        <f t="shared" si="16"/>
        <v>#REF!</v>
      </c>
      <c r="H84" s="325" t="e">
        <f t="shared" si="16"/>
        <v>#REF!</v>
      </c>
      <c r="I84" s="324">
        <f t="shared" si="16"/>
        <v>306.30128907120854</v>
      </c>
      <c r="J84" s="323">
        <f t="shared" si="16"/>
        <v>309.18496980132227</v>
      </c>
      <c r="K84" s="323">
        <f t="shared" si="16"/>
        <v>311.96933573937963</v>
      </c>
    </row>
    <row r="85" spans="1:11" ht="18" x14ac:dyDescent="0.2">
      <c r="A85" s="290"/>
      <c r="B85" s="285"/>
      <c r="C85" s="305"/>
      <c r="D85" s="305"/>
      <c r="E85" s="305"/>
      <c r="F85" s="305"/>
      <c r="G85" s="305"/>
      <c r="H85" s="322"/>
      <c r="I85" s="306"/>
      <c r="J85" s="313"/>
      <c r="K85" s="313"/>
    </row>
    <row r="86" spans="1:11" ht="18" x14ac:dyDescent="0.2">
      <c r="A86" s="290" t="s">
        <v>636</v>
      </c>
      <c r="B86" s="285" t="s">
        <v>342</v>
      </c>
      <c r="C86" s="317"/>
      <c r="D86" s="317"/>
      <c r="E86" s="317"/>
      <c r="F86" s="317"/>
      <c r="G86" s="317"/>
      <c r="H86" s="316"/>
      <c r="I86" s="306"/>
      <c r="J86" s="313"/>
      <c r="K86" s="313"/>
    </row>
    <row r="87" spans="1:11" ht="18" x14ac:dyDescent="0.2">
      <c r="A87" s="290" t="s">
        <v>635</v>
      </c>
      <c r="B87" s="321"/>
      <c r="C87" s="318">
        <v>3.6400000000000002E-2</v>
      </c>
      <c r="D87" s="318">
        <v>0</v>
      </c>
      <c r="E87" s="318">
        <v>0</v>
      </c>
      <c r="F87" s="318">
        <v>0</v>
      </c>
      <c r="G87" s="318">
        <v>0</v>
      </c>
      <c r="H87" s="320">
        <v>0</v>
      </c>
      <c r="I87" s="319">
        <v>0</v>
      </c>
      <c r="J87" s="318">
        <v>0</v>
      </c>
      <c r="K87" s="318">
        <v>0</v>
      </c>
    </row>
    <row r="88" spans="1:11" ht="18" x14ac:dyDescent="0.2">
      <c r="A88" s="290" t="s">
        <v>634</v>
      </c>
      <c r="B88" s="285"/>
      <c r="C88" s="317"/>
      <c r="D88" s="317"/>
      <c r="E88" s="317"/>
      <c r="F88" s="317"/>
      <c r="G88" s="317"/>
      <c r="H88" s="316"/>
      <c r="I88" s="306"/>
      <c r="J88" s="313"/>
      <c r="K88" s="313"/>
    </row>
    <row r="89" spans="1:11" ht="18" x14ac:dyDescent="0.2">
      <c r="A89" s="290"/>
      <c r="B89" s="285"/>
      <c r="C89" s="315"/>
      <c r="D89" s="315"/>
      <c r="E89" s="315"/>
      <c r="F89" s="315"/>
      <c r="G89" s="315"/>
      <c r="H89" s="314"/>
      <c r="I89" s="306"/>
      <c r="J89" s="313"/>
      <c r="K89" s="313"/>
    </row>
    <row r="90" spans="1:11" ht="18" x14ac:dyDescent="0.2">
      <c r="A90" s="312" t="s">
        <v>633</v>
      </c>
      <c r="B90" s="285"/>
      <c r="C90" s="315"/>
      <c r="D90" s="315"/>
      <c r="E90" s="315"/>
      <c r="F90" s="315"/>
      <c r="G90" s="315"/>
      <c r="H90" s="314"/>
      <c r="I90" s="306"/>
      <c r="J90" s="313"/>
      <c r="K90" s="313"/>
    </row>
    <row r="91" spans="1:11" ht="18" x14ac:dyDescent="0.2">
      <c r="A91" s="312" t="s">
        <v>632</v>
      </c>
      <c r="B91" s="285" t="s">
        <v>1</v>
      </c>
      <c r="C91" s="309">
        <v>0.318</v>
      </c>
      <c r="D91" s="309">
        <v>1</v>
      </c>
      <c r="E91" s="309">
        <v>1</v>
      </c>
      <c r="F91" s="309">
        <v>1</v>
      </c>
      <c r="G91" s="309">
        <v>1</v>
      </c>
      <c r="H91" s="311">
        <v>1</v>
      </c>
      <c r="I91" s="310">
        <v>1</v>
      </c>
      <c r="J91" s="309">
        <v>1</v>
      </c>
      <c r="K91" s="309">
        <v>1</v>
      </c>
    </row>
    <row r="92" spans="1:11" ht="18" x14ac:dyDescent="0.2">
      <c r="A92" s="290" t="s">
        <v>631</v>
      </c>
      <c r="B92" s="285" t="s">
        <v>0</v>
      </c>
      <c r="C92" s="289">
        <v>2072.8649999999998</v>
      </c>
      <c r="D92" s="308">
        <f t="shared" ref="D92:K92" si="17">D12</f>
        <v>3144.5064192</v>
      </c>
      <c r="E92" s="308">
        <f t="shared" si="17"/>
        <v>3162.1721855999999</v>
      </c>
      <c r="F92" s="308">
        <f t="shared" si="17"/>
        <v>3085.0729602732004</v>
      </c>
      <c r="G92" s="308">
        <f t="shared" si="17"/>
        <v>2957.3234400000001</v>
      </c>
      <c r="H92" s="307">
        <f t="shared" si="17"/>
        <v>2957.3234400000001</v>
      </c>
      <c r="I92" s="306">
        <f t="shared" si="17"/>
        <v>3162.9295489199999</v>
      </c>
      <c r="J92" s="306">
        <f t="shared" si="17"/>
        <v>3376.0732261200001</v>
      </c>
      <c r="K92" s="308">
        <f t="shared" si="17"/>
        <v>3336.04</v>
      </c>
    </row>
    <row r="93" spans="1:11" ht="18" x14ac:dyDescent="0.2">
      <c r="A93" s="290" t="s">
        <v>630</v>
      </c>
      <c r="B93" s="285" t="s">
        <v>343</v>
      </c>
      <c r="C93" s="305">
        <v>12844.974</v>
      </c>
      <c r="D93" s="304">
        <f t="shared" ref="D93:K93" si="18">D46</f>
        <v>18204</v>
      </c>
      <c r="E93" s="305">
        <f t="shared" si="18"/>
        <v>18392</v>
      </c>
      <c r="F93" s="305">
        <f t="shared" si="18"/>
        <v>19782</v>
      </c>
      <c r="G93" s="304">
        <f t="shared" si="18"/>
        <v>20088</v>
      </c>
      <c r="H93" s="303">
        <f t="shared" si="18"/>
        <v>38550.060000000005</v>
      </c>
      <c r="I93" s="302">
        <f t="shared" si="18"/>
        <v>42692.68</v>
      </c>
      <c r="J93" s="302">
        <f t="shared" si="18"/>
        <v>44547.79</v>
      </c>
      <c r="K93" s="304">
        <f t="shared" si="18"/>
        <v>44547.79</v>
      </c>
    </row>
    <row r="94" spans="1:11" ht="18" x14ac:dyDescent="0.2">
      <c r="A94" s="290" t="s">
        <v>629</v>
      </c>
      <c r="B94" s="285" t="s">
        <v>342</v>
      </c>
      <c r="C94" s="298">
        <v>42.65566625155666</v>
      </c>
      <c r="D94" s="298">
        <f t="shared" ref="D94:K94" si="19">D35</f>
        <v>50.82</v>
      </c>
      <c r="E94" s="298">
        <f t="shared" si="19"/>
        <v>46.05</v>
      </c>
      <c r="F94" s="298">
        <f t="shared" si="19"/>
        <v>46.22</v>
      </c>
      <c r="G94" s="298" t="e">
        <f t="shared" si="19"/>
        <v>#REF!</v>
      </c>
      <c r="H94" s="297" t="e">
        <f t="shared" si="19"/>
        <v>#REF!</v>
      </c>
      <c r="I94" s="296">
        <f t="shared" si="19"/>
        <v>166.1</v>
      </c>
      <c r="J94" s="296">
        <f t="shared" si="19"/>
        <v>166.04</v>
      </c>
      <c r="K94" s="298">
        <f t="shared" si="19"/>
        <v>169.07</v>
      </c>
    </row>
    <row r="95" spans="1:11" ht="18" x14ac:dyDescent="0.2">
      <c r="A95" s="290" t="s">
        <v>628</v>
      </c>
      <c r="B95" s="285" t="s">
        <v>342</v>
      </c>
      <c r="C95" s="298">
        <v>61.967248228900587</v>
      </c>
      <c r="D95" s="298">
        <f>D47</f>
        <v>57.891438506369198</v>
      </c>
      <c r="E95" s="298">
        <f>E47</f>
        <v>58.162550678783631</v>
      </c>
      <c r="F95" s="298">
        <f>F47</f>
        <v>64.121660183518628</v>
      </c>
      <c r="G95" s="298">
        <f>G93/G92*10</f>
        <v>67.926286750697784</v>
      </c>
      <c r="H95" s="297">
        <f>H93/H92*10</f>
        <v>130.3545614205797</v>
      </c>
      <c r="I95" s="296">
        <f>I93/I92*10</f>
        <v>134.97828307487171</v>
      </c>
      <c r="J95" s="296">
        <f>J93/J92*10</f>
        <v>131.95149221095886</v>
      </c>
      <c r="K95" s="298">
        <f>K93/K92*10</f>
        <v>133.53493962902124</v>
      </c>
    </row>
    <row r="96" spans="1:11" ht="18" x14ac:dyDescent="0.2">
      <c r="A96" s="290" t="s">
        <v>627</v>
      </c>
      <c r="B96" s="285" t="s">
        <v>342</v>
      </c>
      <c r="C96" s="298">
        <v>25.956482634564825</v>
      </c>
      <c r="D96" s="298">
        <f t="shared" ref="D96:K96" si="20">D68</f>
        <v>22.58</v>
      </c>
      <c r="E96" s="298">
        <f t="shared" si="20"/>
        <v>22.99</v>
      </c>
      <c r="F96" s="298">
        <f t="shared" si="20"/>
        <v>32.4</v>
      </c>
      <c r="G96" s="298">
        <f t="shared" si="20"/>
        <v>48.63</v>
      </c>
      <c r="H96" s="297">
        <f t="shared" si="20"/>
        <v>64.14</v>
      </c>
      <c r="I96" s="296">
        <f t="shared" si="20"/>
        <v>0</v>
      </c>
      <c r="J96" s="296">
        <f t="shared" si="20"/>
        <v>0</v>
      </c>
      <c r="K96" s="298">
        <f t="shared" si="20"/>
        <v>0</v>
      </c>
    </row>
    <row r="97" spans="1:11" ht="18" x14ac:dyDescent="0.2">
      <c r="A97" s="290" t="s">
        <v>626</v>
      </c>
      <c r="B97" s="285" t="s">
        <v>342</v>
      </c>
      <c r="C97" s="301" t="e">
        <v>#REF!</v>
      </c>
      <c r="D97" s="301">
        <f t="shared" ref="D97:K97" si="21">D81</f>
        <v>17.188707159246622</v>
      </c>
      <c r="E97" s="301">
        <f t="shared" si="21"/>
        <v>18.11554250614935</v>
      </c>
      <c r="F97" s="301">
        <f t="shared" si="21"/>
        <v>9.5548268667913856</v>
      </c>
      <c r="G97" s="301">
        <f t="shared" si="21"/>
        <v>8.7849707774946655</v>
      </c>
      <c r="H97" s="300">
        <f t="shared" si="21"/>
        <v>2.3872938294500514</v>
      </c>
      <c r="I97" s="299">
        <f t="shared" si="21"/>
        <v>5.2230059963367967</v>
      </c>
      <c r="J97" s="299">
        <f t="shared" si="21"/>
        <v>11.193477590363374</v>
      </c>
      <c r="K97" s="301">
        <f t="shared" si="21"/>
        <v>9.3643961103583901</v>
      </c>
    </row>
    <row r="98" spans="1:11" ht="18" x14ac:dyDescent="0.2">
      <c r="A98" s="290" t="s">
        <v>625</v>
      </c>
      <c r="B98" s="285" t="s">
        <v>342</v>
      </c>
      <c r="C98" s="298">
        <v>23.25</v>
      </c>
      <c r="D98" s="298">
        <v>0</v>
      </c>
      <c r="E98" s="298">
        <v>0</v>
      </c>
      <c r="F98" s="298">
        <v>0</v>
      </c>
      <c r="G98" s="298">
        <v>0</v>
      </c>
      <c r="H98" s="297">
        <v>0</v>
      </c>
      <c r="I98" s="296">
        <v>0</v>
      </c>
      <c r="J98" s="296">
        <v>0</v>
      </c>
      <c r="K98" s="298">
        <v>0</v>
      </c>
    </row>
    <row r="99" spans="1:11" ht="18.75" customHeight="1" x14ac:dyDescent="0.2">
      <c r="A99" s="295" t="s">
        <v>624</v>
      </c>
      <c r="B99" s="294" t="s">
        <v>342</v>
      </c>
      <c r="C99" s="293" t="e">
        <v>#REF!</v>
      </c>
      <c r="D99" s="293">
        <f t="shared" ref="D99:K99" si="22">SUM(D94:D97)</f>
        <v>148.48014566561585</v>
      </c>
      <c r="E99" s="293">
        <f t="shared" si="22"/>
        <v>145.31809318493296</v>
      </c>
      <c r="F99" s="293">
        <f t="shared" si="22"/>
        <v>152.29648705031002</v>
      </c>
      <c r="G99" s="293" t="e">
        <f t="shared" si="22"/>
        <v>#REF!</v>
      </c>
      <c r="H99" s="292" t="e">
        <f t="shared" si="22"/>
        <v>#REF!</v>
      </c>
      <c r="I99" s="291">
        <f t="shared" si="22"/>
        <v>306.30128907120849</v>
      </c>
      <c r="J99" s="291">
        <f t="shared" si="22"/>
        <v>309.18496980132227</v>
      </c>
      <c r="K99" s="293">
        <f t="shared" si="22"/>
        <v>311.96933573937963</v>
      </c>
    </row>
    <row r="100" spans="1:11" ht="18" x14ac:dyDescent="0.2">
      <c r="A100" s="290" t="s">
        <v>623</v>
      </c>
      <c r="B100" s="285" t="s">
        <v>342</v>
      </c>
      <c r="C100" s="289">
        <v>62.311798099469328</v>
      </c>
      <c r="D100" s="289">
        <f t="shared" ref="D100:K100" si="23">D47</f>
        <v>57.891438506369198</v>
      </c>
      <c r="E100" s="289">
        <f t="shared" si="23"/>
        <v>58.162550678783631</v>
      </c>
      <c r="F100" s="289">
        <f t="shared" si="23"/>
        <v>64.121660183518628</v>
      </c>
      <c r="G100" s="289">
        <f t="shared" si="23"/>
        <v>67.926286750697784</v>
      </c>
      <c r="H100" s="288">
        <f t="shared" si="23"/>
        <v>130.3545614205797</v>
      </c>
      <c r="I100" s="287">
        <f t="shared" si="23"/>
        <v>134.97828307487171</v>
      </c>
      <c r="J100" s="287">
        <f t="shared" si="23"/>
        <v>131.95149221095886</v>
      </c>
      <c r="K100" s="289">
        <f t="shared" si="23"/>
        <v>133.53493962902124</v>
      </c>
    </row>
    <row r="101" spans="1:11" ht="18" x14ac:dyDescent="0.2">
      <c r="A101" s="286" t="s">
        <v>622</v>
      </c>
      <c r="B101" s="285" t="s">
        <v>342</v>
      </c>
      <c r="C101" s="284">
        <v>42.646814691844781</v>
      </c>
      <c r="D101" s="284">
        <f>D35</f>
        <v>50.82</v>
      </c>
      <c r="E101" s="284">
        <f>E35</f>
        <v>46.05</v>
      </c>
      <c r="F101" s="284">
        <v>46.22</v>
      </c>
      <c r="G101" s="282" t="e">
        <f>G35</f>
        <v>#REF!</v>
      </c>
      <c r="H101" s="283" t="e">
        <f>H35</f>
        <v>#REF!</v>
      </c>
      <c r="I101" s="282">
        <f>I35</f>
        <v>166.1</v>
      </c>
      <c r="J101" s="282">
        <f>J35</f>
        <v>166.04</v>
      </c>
      <c r="K101" s="282">
        <f>K35</f>
        <v>169.07</v>
      </c>
    </row>
  </sheetData>
  <mergeCells count="1">
    <mergeCell ref="C3:G3"/>
  </mergeCells>
  <printOptions horizontalCentered="1" verticalCentered="1"/>
  <pageMargins left="0.72" right="0.39" top="0.76" bottom="0.78" header="0.45" footer="0.53"/>
  <pageSetup scale="59" orientation="portrait" r:id="rId1"/>
  <headerFooter alignWithMargins="0"/>
  <rowBreaks count="1" manualBreakCount="1">
    <brk id="48"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8"/>
  <sheetViews>
    <sheetView view="pageBreakPreview" zoomScale="50" zoomScaleNormal="75" zoomScaleSheetLayoutView="50" workbookViewId="0">
      <selection activeCell="E75" sqref="E75"/>
    </sheetView>
  </sheetViews>
  <sheetFormatPr defaultColWidth="12.5703125" defaultRowHeight="20.25" x14ac:dyDescent="0.3"/>
  <cols>
    <col min="1" max="1" width="58.7109375" style="233" customWidth="1"/>
    <col min="2" max="2" width="14.7109375" style="232" bestFit="1" customWidth="1"/>
    <col min="3" max="3" width="24.85546875" style="232" customWidth="1"/>
    <col min="4" max="4" width="23" style="232" bestFit="1" customWidth="1"/>
    <col min="5" max="5" width="25.7109375" style="232" customWidth="1"/>
    <col min="6" max="6" width="16.28515625" style="232" customWidth="1"/>
    <col min="7" max="7" width="17.7109375" style="232" customWidth="1"/>
    <col min="8" max="8" width="15.5703125" style="232" customWidth="1"/>
    <col min="9" max="9" width="16.5703125" style="232" customWidth="1"/>
    <col min="10" max="10" width="17.42578125" style="232" customWidth="1"/>
    <col min="11" max="11" width="16.85546875" style="232" customWidth="1"/>
    <col min="12" max="13" width="16.140625" style="232" customWidth="1"/>
    <col min="14" max="14" width="17.140625" style="232" customWidth="1"/>
    <col min="15" max="15" width="17.7109375" style="232" customWidth="1"/>
    <col min="16" max="256" width="12.5703125" style="231"/>
    <col min="257" max="257" width="58.7109375" style="231" customWidth="1"/>
    <col min="258" max="258" width="14.7109375" style="231" bestFit="1" customWidth="1"/>
    <col min="259" max="259" width="24.85546875" style="231" bestFit="1" customWidth="1"/>
    <col min="260" max="260" width="23" style="231" bestFit="1" customWidth="1"/>
    <col min="261" max="261" width="23.7109375" style="231" bestFit="1" customWidth="1"/>
    <col min="262" max="262" width="16.28515625" style="231" customWidth="1"/>
    <col min="263" max="263" width="15.42578125" style="231" customWidth="1"/>
    <col min="264" max="264" width="15.5703125" style="231" customWidth="1"/>
    <col min="265" max="265" width="16.5703125" style="231" customWidth="1"/>
    <col min="266" max="266" width="15.140625" style="231" customWidth="1"/>
    <col min="267" max="267" width="16.85546875" style="231" customWidth="1"/>
    <col min="268" max="268" width="16.140625" style="231" customWidth="1"/>
    <col min="269" max="269" width="15.28515625" style="231" customWidth="1"/>
    <col min="270" max="270" width="15.140625" style="231" customWidth="1"/>
    <col min="271" max="271" width="16.85546875" style="231" customWidth="1"/>
    <col min="272" max="512" width="12.5703125" style="231"/>
    <col min="513" max="513" width="58.7109375" style="231" customWidth="1"/>
    <col min="514" max="514" width="14.7109375" style="231" bestFit="1" customWidth="1"/>
    <col min="515" max="515" width="24.85546875" style="231" bestFit="1" customWidth="1"/>
    <col min="516" max="516" width="23" style="231" bestFit="1" customWidth="1"/>
    <col min="517" max="517" width="23.7109375" style="231" bestFit="1" customWidth="1"/>
    <col min="518" max="518" width="16.28515625" style="231" customWidth="1"/>
    <col min="519" max="519" width="15.42578125" style="231" customWidth="1"/>
    <col min="520" max="520" width="15.5703125" style="231" customWidth="1"/>
    <col min="521" max="521" width="16.5703125" style="231" customWidth="1"/>
    <col min="522" max="522" width="15.140625" style="231" customWidth="1"/>
    <col min="523" max="523" width="16.85546875" style="231" customWidth="1"/>
    <col min="524" max="524" width="16.140625" style="231" customWidth="1"/>
    <col min="525" max="525" width="15.28515625" style="231" customWidth="1"/>
    <col min="526" max="526" width="15.140625" style="231" customWidth="1"/>
    <col min="527" max="527" width="16.85546875" style="231" customWidth="1"/>
    <col min="528" max="768" width="12.5703125" style="231"/>
    <col min="769" max="769" width="58.7109375" style="231" customWidth="1"/>
    <col min="770" max="770" width="14.7109375" style="231" bestFit="1" customWidth="1"/>
    <col min="771" max="771" width="24.85546875" style="231" bestFit="1" customWidth="1"/>
    <col min="772" max="772" width="23" style="231" bestFit="1" customWidth="1"/>
    <col min="773" max="773" width="23.7109375" style="231" bestFit="1" customWidth="1"/>
    <col min="774" max="774" width="16.28515625" style="231" customWidth="1"/>
    <col min="775" max="775" width="15.42578125" style="231" customWidth="1"/>
    <col min="776" max="776" width="15.5703125" style="231" customWidth="1"/>
    <col min="777" max="777" width="16.5703125" style="231" customWidth="1"/>
    <col min="778" max="778" width="15.140625" style="231" customWidth="1"/>
    <col min="779" max="779" width="16.85546875" style="231" customWidth="1"/>
    <col min="780" max="780" width="16.140625" style="231" customWidth="1"/>
    <col min="781" max="781" width="15.28515625" style="231" customWidth="1"/>
    <col min="782" max="782" width="15.140625" style="231" customWidth="1"/>
    <col min="783" max="783" width="16.85546875" style="231" customWidth="1"/>
    <col min="784" max="1024" width="12.5703125" style="231"/>
    <col min="1025" max="1025" width="58.7109375" style="231" customWidth="1"/>
    <col min="1026" max="1026" width="14.7109375" style="231" bestFit="1" customWidth="1"/>
    <col min="1027" max="1027" width="24.85546875" style="231" bestFit="1" customWidth="1"/>
    <col min="1028" max="1028" width="23" style="231" bestFit="1" customWidth="1"/>
    <col min="1029" max="1029" width="23.7109375" style="231" bestFit="1" customWidth="1"/>
    <col min="1030" max="1030" width="16.28515625" style="231" customWidth="1"/>
    <col min="1031" max="1031" width="15.42578125" style="231" customWidth="1"/>
    <col min="1032" max="1032" width="15.5703125" style="231" customWidth="1"/>
    <col min="1033" max="1033" width="16.5703125" style="231" customWidth="1"/>
    <col min="1034" max="1034" width="15.140625" style="231" customWidth="1"/>
    <col min="1035" max="1035" width="16.85546875" style="231" customWidth="1"/>
    <col min="1036" max="1036" width="16.140625" style="231" customWidth="1"/>
    <col min="1037" max="1037" width="15.28515625" style="231" customWidth="1"/>
    <col min="1038" max="1038" width="15.140625" style="231" customWidth="1"/>
    <col min="1039" max="1039" width="16.85546875" style="231" customWidth="1"/>
    <col min="1040" max="1280" width="12.5703125" style="231"/>
    <col min="1281" max="1281" width="58.7109375" style="231" customWidth="1"/>
    <col min="1282" max="1282" width="14.7109375" style="231" bestFit="1" customWidth="1"/>
    <col min="1283" max="1283" width="24.85546875" style="231" bestFit="1" customWidth="1"/>
    <col min="1284" max="1284" width="23" style="231" bestFit="1" customWidth="1"/>
    <col min="1285" max="1285" width="23.7109375" style="231" bestFit="1" customWidth="1"/>
    <col min="1286" max="1286" width="16.28515625" style="231" customWidth="1"/>
    <col min="1287" max="1287" width="15.42578125" style="231" customWidth="1"/>
    <col min="1288" max="1288" width="15.5703125" style="231" customWidth="1"/>
    <col min="1289" max="1289" width="16.5703125" style="231" customWidth="1"/>
    <col min="1290" max="1290" width="15.140625" style="231" customWidth="1"/>
    <col min="1291" max="1291" width="16.85546875" style="231" customWidth="1"/>
    <col min="1292" max="1292" width="16.140625" style="231" customWidth="1"/>
    <col min="1293" max="1293" width="15.28515625" style="231" customWidth="1"/>
    <col min="1294" max="1294" width="15.140625" style="231" customWidth="1"/>
    <col min="1295" max="1295" width="16.85546875" style="231" customWidth="1"/>
    <col min="1296" max="1536" width="12.5703125" style="231"/>
    <col min="1537" max="1537" width="58.7109375" style="231" customWidth="1"/>
    <col min="1538" max="1538" width="14.7109375" style="231" bestFit="1" customWidth="1"/>
    <col min="1539" max="1539" width="24.85546875" style="231" bestFit="1" customWidth="1"/>
    <col min="1540" max="1540" width="23" style="231" bestFit="1" customWidth="1"/>
    <col min="1541" max="1541" width="23.7109375" style="231" bestFit="1" customWidth="1"/>
    <col min="1542" max="1542" width="16.28515625" style="231" customWidth="1"/>
    <col min="1543" max="1543" width="15.42578125" style="231" customWidth="1"/>
    <col min="1544" max="1544" width="15.5703125" style="231" customWidth="1"/>
    <col min="1545" max="1545" width="16.5703125" style="231" customWidth="1"/>
    <col min="1546" max="1546" width="15.140625" style="231" customWidth="1"/>
    <col min="1547" max="1547" width="16.85546875" style="231" customWidth="1"/>
    <col min="1548" max="1548" width="16.140625" style="231" customWidth="1"/>
    <col min="1549" max="1549" width="15.28515625" style="231" customWidth="1"/>
    <col min="1550" max="1550" width="15.140625" style="231" customWidth="1"/>
    <col min="1551" max="1551" width="16.85546875" style="231" customWidth="1"/>
    <col min="1552" max="1792" width="12.5703125" style="231"/>
    <col min="1793" max="1793" width="58.7109375" style="231" customWidth="1"/>
    <col min="1794" max="1794" width="14.7109375" style="231" bestFit="1" customWidth="1"/>
    <col min="1795" max="1795" width="24.85546875" style="231" bestFit="1" customWidth="1"/>
    <col min="1796" max="1796" width="23" style="231" bestFit="1" customWidth="1"/>
    <col min="1797" max="1797" width="23.7109375" style="231" bestFit="1" customWidth="1"/>
    <col min="1798" max="1798" width="16.28515625" style="231" customWidth="1"/>
    <col min="1799" max="1799" width="15.42578125" style="231" customWidth="1"/>
    <col min="1800" max="1800" width="15.5703125" style="231" customWidth="1"/>
    <col min="1801" max="1801" width="16.5703125" style="231" customWidth="1"/>
    <col min="1802" max="1802" width="15.140625" style="231" customWidth="1"/>
    <col min="1803" max="1803" width="16.85546875" style="231" customWidth="1"/>
    <col min="1804" max="1804" width="16.140625" style="231" customWidth="1"/>
    <col min="1805" max="1805" width="15.28515625" style="231" customWidth="1"/>
    <col min="1806" max="1806" width="15.140625" style="231" customWidth="1"/>
    <col min="1807" max="1807" width="16.85546875" style="231" customWidth="1"/>
    <col min="1808" max="2048" width="12.5703125" style="231"/>
    <col min="2049" max="2049" width="58.7109375" style="231" customWidth="1"/>
    <col min="2050" max="2050" width="14.7109375" style="231" bestFit="1" customWidth="1"/>
    <col min="2051" max="2051" width="24.85546875" style="231" bestFit="1" customWidth="1"/>
    <col min="2052" max="2052" width="23" style="231" bestFit="1" customWidth="1"/>
    <col min="2053" max="2053" width="23.7109375" style="231" bestFit="1" customWidth="1"/>
    <col min="2054" max="2054" width="16.28515625" style="231" customWidth="1"/>
    <col min="2055" max="2055" width="15.42578125" style="231" customWidth="1"/>
    <col min="2056" max="2056" width="15.5703125" style="231" customWidth="1"/>
    <col min="2057" max="2057" width="16.5703125" style="231" customWidth="1"/>
    <col min="2058" max="2058" width="15.140625" style="231" customWidth="1"/>
    <col min="2059" max="2059" width="16.85546875" style="231" customWidth="1"/>
    <col min="2060" max="2060" width="16.140625" style="231" customWidth="1"/>
    <col min="2061" max="2061" width="15.28515625" style="231" customWidth="1"/>
    <col min="2062" max="2062" width="15.140625" style="231" customWidth="1"/>
    <col min="2063" max="2063" width="16.85546875" style="231" customWidth="1"/>
    <col min="2064" max="2304" width="12.5703125" style="231"/>
    <col min="2305" max="2305" width="58.7109375" style="231" customWidth="1"/>
    <col min="2306" max="2306" width="14.7109375" style="231" bestFit="1" customWidth="1"/>
    <col min="2307" max="2307" width="24.85546875" style="231" bestFit="1" customWidth="1"/>
    <col min="2308" max="2308" width="23" style="231" bestFit="1" customWidth="1"/>
    <col min="2309" max="2309" width="23.7109375" style="231" bestFit="1" customWidth="1"/>
    <col min="2310" max="2310" width="16.28515625" style="231" customWidth="1"/>
    <col min="2311" max="2311" width="15.42578125" style="231" customWidth="1"/>
    <col min="2312" max="2312" width="15.5703125" style="231" customWidth="1"/>
    <col min="2313" max="2313" width="16.5703125" style="231" customWidth="1"/>
    <col min="2314" max="2314" width="15.140625" style="231" customWidth="1"/>
    <col min="2315" max="2315" width="16.85546875" style="231" customWidth="1"/>
    <col min="2316" max="2316" width="16.140625" style="231" customWidth="1"/>
    <col min="2317" max="2317" width="15.28515625" style="231" customWidth="1"/>
    <col min="2318" max="2318" width="15.140625" style="231" customWidth="1"/>
    <col min="2319" max="2319" width="16.85546875" style="231" customWidth="1"/>
    <col min="2320" max="2560" width="12.5703125" style="231"/>
    <col min="2561" max="2561" width="58.7109375" style="231" customWidth="1"/>
    <col min="2562" max="2562" width="14.7109375" style="231" bestFit="1" customWidth="1"/>
    <col min="2563" max="2563" width="24.85546875" style="231" bestFit="1" customWidth="1"/>
    <col min="2564" max="2564" width="23" style="231" bestFit="1" customWidth="1"/>
    <col min="2565" max="2565" width="23.7109375" style="231" bestFit="1" customWidth="1"/>
    <col min="2566" max="2566" width="16.28515625" style="231" customWidth="1"/>
    <col min="2567" max="2567" width="15.42578125" style="231" customWidth="1"/>
    <col min="2568" max="2568" width="15.5703125" style="231" customWidth="1"/>
    <col min="2569" max="2569" width="16.5703125" style="231" customWidth="1"/>
    <col min="2570" max="2570" width="15.140625" style="231" customWidth="1"/>
    <col min="2571" max="2571" width="16.85546875" style="231" customWidth="1"/>
    <col min="2572" max="2572" width="16.140625" style="231" customWidth="1"/>
    <col min="2573" max="2573" width="15.28515625" style="231" customWidth="1"/>
    <col min="2574" max="2574" width="15.140625" style="231" customWidth="1"/>
    <col min="2575" max="2575" width="16.85546875" style="231" customWidth="1"/>
    <col min="2576" max="2816" width="12.5703125" style="231"/>
    <col min="2817" max="2817" width="58.7109375" style="231" customWidth="1"/>
    <col min="2818" max="2818" width="14.7109375" style="231" bestFit="1" customWidth="1"/>
    <col min="2819" max="2819" width="24.85546875" style="231" bestFit="1" customWidth="1"/>
    <col min="2820" max="2820" width="23" style="231" bestFit="1" customWidth="1"/>
    <col min="2821" max="2821" width="23.7109375" style="231" bestFit="1" customWidth="1"/>
    <col min="2822" max="2822" width="16.28515625" style="231" customWidth="1"/>
    <col min="2823" max="2823" width="15.42578125" style="231" customWidth="1"/>
    <col min="2824" max="2824" width="15.5703125" style="231" customWidth="1"/>
    <col min="2825" max="2825" width="16.5703125" style="231" customWidth="1"/>
    <col min="2826" max="2826" width="15.140625" style="231" customWidth="1"/>
    <col min="2827" max="2827" width="16.85546875" style="231" customWidth="1"/>
    <col min="2828" max="2828" width="16.140625" style="231" customWidth="1"/>
    <col min="2829" max="2829" width="15.28515625" style="231" customWidth="1"/>
    <col min="2830" max="2830" width="15.140625" style="231" customWidth="1"/>
    <col min="2831" max="2831" width="16.85546875" style="231" customWidth="1"/>
    <col min="2832" max="3072" width="12.5703125" style="231"/>
    <col min="3073" max="3073" width="58.7109375" style="231" customWidth="1"/>
    <col min="3074" max="3074" width="14.7109375" style="231" bestFit="1" customWidth="1"/>
    <col min="3075" max="3075" width="24.85546875" style="231" bestFit="1" customWidth="1"/>
    <col min="3076" max="3076" width="23" style="231" bestFit="1" customWidth="1"/>
    <col min="3077" max="3077" width="23.7109375" style="231" bestFit="1" customWidth="1"/>
    <col min="3078" max="3078" width="16.28515625" style="231" customWidth="1"/>
    <col min="3079" max="3079" width="15.42578125" style="231" customWidth="1"/>
    <col min="3080" max="3080" width="15.5703125" style="231" customWidth="1"/>
    <col min="3081" max="3081" width="16.5703125" style="231" customWidth="1"/>
    <col min="3082" max="3082" width="15.140625" style="231" customWidth="1"/>
    <col min="3083" max="3083" width="16.85546875" style="231" customWidth="1"/>
    <col min="3084" max="3084" width="16.140625" style="231" customWidth="1"/>
    <col min="3085" max="3085" width="15.28515625" style="231" customWidth="1"/>
    <col min="3086" max="3086" width="15.140625" style="231" customWidth="1"/>
    <col min="3087" max="3087" width="16.85546875" style="231" customWidth="1"/>
    <col min="3088" max="3328" width="12.5703125" style="231"/>
    <col min="3329" max="3329" width="58.7109375" style="231" customWidth="1"/>
    <col min="3330" max="3330" width="14.7109375" style="231" bestFit="1" customWidth="1"/>
    <col min="3331" max="3331" width="24.85546875" style="231" bestFit="1" customWidth="1"/>
    <col min="3332" max="3332" width="23" style="231" bestFit="1" customWidth="1"/>
    <col min="3333" max="3333" width="23.7109375" style="231" bestFit="1" customWidth="1"/>
    <col min="3334" max="3334" width="16.28515625" style="231" customWidth="1"/>
    <col min="3335" max="3335" width="15.42578125" style="231" customWidth="1"/>
    <col min="3336" max="3336" width="15.5703125" style="231" customWidth="1"/>
    <col min="3337" max="3337" width="16.5703125" style="231" customWidth="1"/>
    <col min="3338" max="3338" width="15.140625" style="231" customWidth="1"/>
    <col min="3339" max="3339" width="16.85546875" style="231" customWidth="1"/>
    <col min="3340" max="3340" width="16.140625" style="231" customWidth="1"/>
    <col min="3341" max="3341" width="15.28515625" style="231" customWidth="1"/>
    <col min="3342" max="3342" width="15.140625" style="231" customWidth="1"/>
    <col min="3343" max="3343" width="16.85546875" style="231" customWidth="1"/>
    <col min="3344" max="3584" width="12.5703125" style="231"/>
    <col min="3585" max="3585" width="58.7109375" style="231" customWidth="1"/>
    <col min="3586" max="3586" width="14.7109375" style="231" bestFit="1" customWidth="1"/>
    <col min="3587" max="3587" width="24.85546875" style="231" bestFit="1" customWidth="1"/>
    <col min="3588" max="3588" width="23" style="231" bestFit="1" customWidth="1"/>
    <col min="3589" max="3589" width="23.7109375" style="231" bestFit="1" customWidth="1"/>
    <col min="3590" max="3590" width="16.28515625" style="231" customWidth="1"/>
    <col min="3591" max="3591" width="15.42578125" style="231" customWidth="1"/>
    <col min="3592" max="3592" width="15.5703125" style="231" customWidth="1"/>
    <col min="3593" max="3593" width="16.5703125" style="231" customWidth="1"/>
    <col min="3594" max="3594" width="15.140625" style="231" customWidth="1"/>
    <col min="3595" max="3595" width="16.85546875" style="231" customWidth="1"/>
    <col min="3596" max="3596" width="16.140625" style="231" customWidth="1"/>
    <col min="3597" max="3597" width="15.28515625" style="231" customWidth="1"/>
    <col min="3598" max="3598" width="15.140625" style="231" customWidth="1"/>
    <col min="3599" max="3599" width="16.85546875" style="231" customWidth="1"/>
    <col min="3600" max="3840" width="12.5703125" style="231"/>
    <col min="3841" max="3841" width="58.7109375" style="231" customWidth="1"/>
    <col min="3842" max="3842" width="14.7109375" style="231" bestFit="1" customWidth="1"/>
    <col min="3843" max="3843" width="24.85546875" style="231" bestFit="1" customWidth="1"/>
    <col min="3844" max="3844" width="23" style="231" bestFit="1" customWidth="1"/>
    <col min="3845" max="3845" width="23.7109375" style="231" bestFit="1" customWidth="1"/>
    <col min="3846" max="3846" width="16.28515625" style="231" customWidth="1"/>
    <col min="3847" max="3847" width="15.42578125" style="231" customWidth="1"/>
    <col min="3848" max="3848" width="15.5703125" style="231" customWidth="1"/>
    <col min="3849" max="3849" width="16.5703125" style="231" customWidth="1"/>
    <col min="3850" max="3850" width="15.140625" style="231" customWidth="1"/>
    <col min="3851" max="3851" width="16.85546875" style="231" customWidth="1"/>
    <col min="3852" max="3852" width="16.140625" style="231" customWidth="1"/>
    <col min="3853" max="3853" width="15.28515625" style="231" customWidth="1"/>
    <col min="3854" max="3854" width="15.140625" style="231" customWidth="1"/>
    <col min="3855" max="3855" width="16.85546875" style="231" customWidth="1"/>
    <col min="3856" max="4096" width="12.5703125" style="231"/>
    <col min="4097" max="4097" width="58.7109375" style="231" customWidth="1"/>
    <col min="4098" max="4098" width="14.7109375" style="231" bestFit="1" customWidth="1"/>
    <col min="4099" max="4099" width="24.85546875" style="231" bestFit="1" customWidth="1"/>
    <col min="4100" max="4100" width="23" style="231" bestFit="1" customWidth="1"/>
    <col min="4101" max="4101" width="23.7109375" style="231" bestFit="1" customWidth="1"/>
    <col min="4102" max="4102" width="16.28515625" style="231" customWidth="1"/>
    <col min="4103" max="4103" width="15.42578125" style="231" customWidth="1"/>
    <col min="4104" max="4104" width="15.5703125" style="231" customWidth="1"/>
    <col min="4105" max="4105" width="16.5703125" style="231" customWidth="1"/>
    <col min="4106" max="4106" width="15.140625" style="231" customWidth="1"/>
    <col min="4107" max="4107" width="16.85546875" style="231" customWidth="1"/>
    <col min="4108" max="4108" width="16.140625" style="231" customWidth="1"/>
    <col min="4109" max="4109" width="15.28515625" style="231" customWidth="1"/>
    <col min="4110" max="4110" width="15.140625" style="231" customWidth="1"/>
    <col min="4111" max="4111" width="16.85546875" style="231" customWidth="1"/>
    <col min="4112" max="4352" width="12.5703125" style="231"/>
    <col min="4353" max="4353" width="58.7109375" style="231" customWidth="1"/>
    <col min="4354" max="4354" width="14.7109375" style="231" bestFit="1" customWidth="1"/>
    <col min="4355" max="4355" width="24.85546875" style="231" bestFit="1" customWidth="1"/>
    <col min="4356" max="4356" width="23" style="231" bestFit="1" customWidth="1"/>
    <col min="4357" max="4357" width="23.7109375" style="231" bestFit="1" customWidth="1"/>
    <col min="4358" max="4358" width="16.28515625" style="231" customWidth="1"/>
    <col min="4359" max="4359" width="15.42578125" style="231" customWidth="1"/>
    <col min="4360" max="4360" width="15.5703125" style="231" customWidth="1"/>
    <col min="4361" max="4361" width="16.5703125" style="231" customWidth="1"/>
    <col min="4362" max="4362" width="15.140625" style="231" customWidth="1"/>
    <col min="4363" max="4363" width="16.85546875" style="231" customWidth="1"/>
    <col min="4364" max="4364" width="16.140625" style="231" customWidth="1"/>
    <col min="4365" max="4365" width="15.28515625" style="231" customWidth="1"/>
    <col min="4366" max="4366" width="15.140625" style="231" customWidth="1"/>
    <col min="4367" max="4367" width="16.85546875" style="231" customWidth="1"/>
    <col min="4368" max="4608" width="12.5703125" style="231"/>
    <col min="4609" max="4609" width="58.7109375" style="231" customWidth="1"/>
    <col min="4610" max="4610" width="14.7109375" style="231" bestFit="1" customWidth="1"/>
    <col min="4611" max="4611" width="24.85546875" style="231" bestFit="1" customWidth="1"/>
    <col min="4612" max="4612" width="23" style="231" bestFit="1" customWidth="1"/>
    <col min="4613" max="4613" width="23.7109375" style="231" bestFit="1" customWidth="1"/>
    <col min="4614" max="4614" width="16.28515625" style="231" customWidth="1"/>
    <col min="4615" max="4615" width="15.42578125" style="231" customWidth="1"/>
    <col min="4616" max="4616" width="15.5703125" style="231" customWidth="1"/>
    <col min="4617" max="4617" width="16.5703125" style="231" customWidth="1"/>
    <col min="4618" max="4618" width="15.140625" style="231" customWidth="1"/>
    <col min="4619" max="4619" width="16.85546875" style="231" customWidth="1"/>
    <col min="4620" max="4620" width="16.140625" style="231" customWidth="1"/>
    <col min="4621" max="4621" width="15.28515625" style="231" customWidth="1"/>
    <col min="4622" max="4622" width="15.140625" style="231" customWidth="1"/>
    <col min="4623" max="4623" width="16.85546875" style="231" customWidth="1"/>
    <col min="4624" max="4864" width="12.5703125" style="231"/>
    <col min="4865" max="4865" width="58.7109375" style="231" customWidth="1"/>
    <col min="4866" max="4866" width="14.7109375" style="231" bestFit="1" customWidth="1"/>
    <col min="4867" max="4867" width="24.85546875" style="231" bestFit="1" customWidth="1"/>
    <col min="4868" max="4868" width="23" style="231" bestFit="1" customWidth="1"/>
    <col min="4869" max="4869" width="23.7109375" style="231" bestFit="1" customWidth="1"/>
    <col min="4870" max="4870" width="16.28515625" style="231" customWidth="1"/>
    <col min="4871" max="4871" width="15.42578125" style="231" customWidth="1"/>
    <col min="4872" max="4872" width="15.5703125" style="231" customWidth="1"/>
    <col min="4873" max="4873" width="16.5703125" style="231" customWidth="1"/>
    <col min="4874" max="4874" width="15.140625" style="231" customWidth="1"/>
    <col min="4875" max="4875" width="16.85546875" style="231" customWidth="1"/>
    <col min="4876" max="4876" width="16.140625" style="231" customWidth="1"/>
    <col min="4877" max="4877" width="15.28515625" style="231" customWidth="1"/>
    <col min="4878" max="4878" width="15.140625" style="231" customWidth="1"/>
    <col min="4879" max="4879" width="16.85546875" style="231" customWidth="1"/>
    <col min="4880" max="5120" width="12.5703125" style="231"/>
    <col min="5121" max="5121" width="58.7109375" style="231" customWidth="1"/>
    <col min="5122" max="5122" width="14.7109375" style="231" bestFit="1" customWidth="1"/>
    <col min="5123" max="5123" width="24.85546875" style="231" bestFit="1" customWidth="1"/>
    <col min="5124" max="5124" width="23" style="231" bestFit="1" customWidth="1"/>
    <col min="5125" max="5125" width="23.7109375" style="231" bestFit="1" customWidth="1"/>
    <col min="5126" max="5126" width="16.28515625" style="231" customWidth="1"/>
    <col min="5127" max="5127" width="15.42578125" style="231" customWidth="1"/>
    <col min="5128" max="5128" width="15.5703125" style="231" customWidth="1"/>
    <col min="5129" max="5129" width="16.5703125" style="231" customWidth="1"/>
    <col min="5130" max="5130" width="15.140625" style="231" customWidth="1"/>
    <col min="5131" max="5131" width="16.85546875" style="231" customWidth="1"/>
    <col min="5132" max="5132" width="16.140625" style="231" customWidth="1"/>
    <col min="5133" max="5133" width="15.28515625" style="231" customWidth="1"/>
    <col min="5134" max="5134" width="15.140625" style="231" customWidth="1"/>
    <col min="5135" max="5135" width="16.85546875" style="231" customWidth="1"/>
    <col min="5136" max="5376" width="12.5703125" style="231"/>
    <col min="5377" max="5377" width="58.7109375" style="231" customWidth="1"/>
    <col min="5378" max="5378" width="14.7109375" style="231" bestFit="1" customWidth="1"/>
    <col min="5379" max="5379" width="24.85546875" style="231" bestFit="1" customWidth="1"/>
    <col min="5380" max="5380" width="23" style="231" bestFit="1" customWidth="1"/>
    <col min="5381" max="5381" width="23.7109375" style="231" bestFit="1" customWidth="1"/>
    <col min="5382" max="5382" width="16.28515625" style="231" customWidth="1"/>
    <col min="5383" max="5383" width="15.42578125" style="231" customWidth="1"/>
    <col min="5384" max="5384" width="15.5703125" style="231" customWidth="1"/>
    <col min="5385" max="5385" width="16.5703125" style="231" customWidth="1"/>
    <col min="5386" max="5386" width="15.140625" style="231" customWidth="1"/>
    <col min="5387" max="5387" width="16.85546875" style="231" customWidth="1"/>
    <col min="5388" max="5388" width="16.140625" style="231" customWidth="1"/>
    <col min="5389" max="5389" width="15.28515625" style="231" customWidth="1"/>
    <col min="5390" max="5390" width="15.140625" style="231" customWidth="1"/>
    <col min="5391" max="5391" width="16.85546875" style="231" customWidth="1"/>
    <col min="5392" max="5632" width="12.5703125" style="231"/>
    <col min="5633" max="5633" width="58.7109375" style="231" customWidth="1"/>
    <col min="5634" max="5634" width="14.7109375" style="231" bestFit="1" customWidth="1"/>
    <col min="5635" max="5635" width="24.85546875" style="231" bestFit="1" customWidth="1"/>
    <col min="5636" max="5636" width="23" style="231" bestFit="1" customWidth="1"/>
    <col min="5637" max="5637" width="23.7109375" style="231" bestFit="1" customWidth="1"/>
    <col min="5638" max="5638" width="16.28515625" style="231" customWidth="1"/>
    <col min="5639" max="5639" width="15.42578125" style="231" customWidth="1"/>
    <col min="5640" max="5640" width="15.5703125" style="231" customWidth="1"/>
    <col min="5641" max="5641" width="16.5703125" style="231" customWidth="1"/>
    <col min="5642" max="5642" width="15.140625" style="231" customWidth="1"/>
    <col min="5643" max="5643" width="16.85546875" style="231" customWidth="1"/>
    <col min="5644" max="5644" width="16.140625" style="231" customWidth="1"/>
    <col min="5645" max="5645" width="15.28515625" style="231" customWidth="1"/>
    <col min="5646" max="5646" width="15.140625" style="231" customWidth="1"/>
    <col min="5647" max="5647" width="16.85546875" style="231" customWidth="1"/>
    <col min="5648" max="5888" width="12.5703125" style="231"/>
    <col min="5889" max="5889" width="58.7109375" style="231" customWidth="1"/>
    <col min="5890" max="5890" width="14.7109375" style="231" bestFit="1" customWidth="1"/>
    <col min="5891" max="5891" width="24.85546875" style="231" bestFit="1" customWidth="1"/>
    <col min="5892" max="5892" width="23" style="231" bestFit="1" customWidth="1"/>
    <col min="5893" max="5893" width="23.7109375" style="231" bestFit="1" customWidth="1"/>
    <col min="5894" max="5894" width="16.28515625" style="231" customWidth="1"/>
    <col min="5895" max="5895" width="15.42578125" style="231" customWidth="1"/>
    <col min="5896" max="5896" width="15.5703125" style="231" customWidth="1"/>
    <col min="5897" max="5897" width="16.5703125" style="231" customWidth="1"/>
    <col min="5898" max="5898" width="15.140625" style="231" customWidth="1"/>
    <col min="5899" max="5899" width="16.85546875" style="231" customWidth="1"/>
    <col min="5900" max="5900" width="16.140625" style="231" customWidth="1"/>
    <col min="5901" max="5901" width="15.28515625" style="231" customWidth="1"/>
    <col min="5902" max="5902" width="15.140625" style="231" customWidth="1"/>
    <col min="5903" max="5903" width="16.85546875" style="231" customWidth="1"/>
    <col min="5904" max="6144" width="12.5703125" style="231"/>
    <col min="6145" max="6145" width="58.7109375" style="231" customWidth="1"/>
    <col min="6146" max="6146" width="14.7109375" style="231" bestFit="1" customWidth="1"/>
    <col min="6147" max="6147" width="24.85546875" style="231" bestFit="1" customWidth="1"/>
    <col min="6148" max="6148" width="23" style="231" bestFit="1" customWidth="1"/>
    <col min="6149" max="6149" width="23.7109375" style="231" bestFit="1" customWidth="1"/>
    <col min="6150" max="6150" width="16.28515625" style="231" customWidth="1"/>
    <col min="6151" max="6151" width="15.42578125" style="231" customWidth="1"/>
    <col min="6152" max="6152" width="15.5703125" style="231" customWidth="1"/>
    <col min="6153" max="6153" width="16.5703125" style="231" customWidth="1"/>
    <col min="6154" max="6154" width="15.140625" style="231" customWidth="1"/>
    <col min="6155" max="6155" width="16.85546875" style="231" customWidth="1"/>
    <col min="6156" max="6156" width="16.140625" style="231" customWidth="1"/>
    <col min="6157" max="6157" width="15.28515625" style="231" customWidth="1"/>
    <col min="6158" max="6158" width="15.140625" style="231" customWidth="1"/>
    <col min="6159" max="6159" width="16.85546875" style="231" customWidth="1"/>
    <col min="6160" max="6400" width="12.5703125" style="231"/>
    <col min="6401" max="6401" width="58.7109375" style="231" customWidth="1"/>
    <col min="6402" max="6402" width="14.7109375" style="231" bestFit="1" customWidth="1"/>
    <col min="6403" max="6403" width="24.85546875" style="231" bestFit="1" customWidth="1"/>
    <col min="6404" max="6404" width="23" style="231" bestFit="1" customWidth="1"/>
    <col min="6405" max="6405" width="23.7109375" style="231" bestFit="1" customWidth="1"/>
    <col min="6406" max="6406" width="16.28515625" style="231" customWidth="1"/>
    <col min="6407" max="6407" width="15.42578125" style="231" customWidth="1"/>
    <col min="6408" max="6408" width="15.5703125" style="231" customWidth="1"/>
    <col min="6409" max="6409" width="16.5703125" style="231" customWidth="1"/>
    <col min="6410" max="6410" width="15.140625" style="231" customWidth="1"/>
    <col min="6411" max="6411" width="16.85546875" style="231" customWidth="1"/>
    <col min="6412" max="6412" width="16.140625" style="231" customWidth="1"/>
    <col min="6413" max="6413" width="15.28515625" style="231" customWidth="1"/>
    <col min="6414" max="6414" width="15.140625" style="231" customWidth="1"/>
    <col min="6415" max="6415" width="16.85546875" style="231" customWidth="1"/>
    <col min="6416" max="6656" width="12.5703125" style="231"/>
    <col min="6657" max="6657" width="58.7109375" style="231" customWidth="1"/>
    <col min="6658" max="6658" width="14.7109375" style="231" bestFit="1" customWidth="1"/>
    <col min="6659" max="6659" width="24.85546875" style="231" bestFit="1" customWidth="1"/>
    <col min="6660" max="6660" width="23" style="231" bestFit="1" customWidth="1"/>
    <col min="6661" max="6661" width="23.7109375" style="231" bestFit="1" customWidth="1"/>
    <col min="6662" max="6662" width="16.28515625" style="231" customWidth="1"/>
    <col min="6663" max="6663" width="15.42578125" style="231" customWidth="1"/>
    <col min="6664" max="6664" width="15.5703125" style="231" customWidth="1"/>
    <col min="6665" max="6665" width="16.5703125" style="231" customWidth="1"/>
    <col min="6666" max="6666" width="15.140625" style="231" customWidth="1"/>
    <col min="6667" max="6667" width="16.85546875" style="231" customWidth="1"/>
    <col min="6668" max="6668" width="16.140625" style="231" customWidth="1"/>
    <col min="6669" max="6669" width="15.28515625" style="231" customWidth="1"/>
    <col min="6670" max="6670" width="15.140625" style="231" customWidth="1"/>
    <col min="6671" max="6671" width="16.85546875" style="231" customWidth="1"/>
    <col min="6672" max="6912" width="12.5703125" style="231"/>
    <col min="6913" max="6913" width="58.7109375" style="231" customWidth="1"/>
    <col min="6914" max="6914" width="14.7109375" style="231" bestFit="1" customWidth="1"/>
    <col min="6915" max="6915" width="24.85546875" style="231" bestFit="1" customWidth="1"/>
    <col min="6916" max="6916" width="23" style="231" bestFit="1" customWidth="1"/>
    <col min="6917" max="6917" width="23.7109375" style="231" bestFit="1" customWidth="1"/>
    <col min="6918" max="6918" width="16.28515625" style="231" customWidth="1"/>
    <col min="6919" max="6919" width="15.42578125" style="231" customWidth="1"/>
    <col min="6920" max="6920" width="15.5703125" style="231" customWidth="1"/>
    <col min="6921" max="6921" width="16.5703125" style="231" customWidth="1"/>
    <col min="6922" max="6922" width="15.140625" style="231" customWidth="1"/>
    <col min="6923" max="6923" width="16.85546875" style="231" customWidth="1"/>
    <col min="6924" max="6924" width="16.140625" style="231" customWidth="1"/>
    <col min="6925" max="6925" width="15.28515625" style="231" customWidth="1"/>
    <col min="6926" max="6926" width="15.140625" style="231" customWidth="1"/>
    <col min="6927" max="6927" width="16.85546875" style="231" customWidth="1"/>
    <col min="6928" max="7168" width="12.5703125" style="231"/>
    <col min="7169" max="7169" width="58.7109375" style="231" customWidth="1"/>
    <col min="7170" max="7170" width="14.7109375" style="231" bestFit="1" customWidth="1"/>
    <col min="7171" max="7171" width="24.85546875" style="231" bestFit="1" customWidth="1"/>
    <col min="7172" max="7172" width="23" style="231" bestFit="1" customWidth="1"/>
    <col min="7173" max="7173" width="23.7109375" style="231" bestFit="1" customWidth="1"/>
    <col min="7174" max="7174" width="16.28515625" style="231" customWidth="1"/>
    <col min="7175" max="7175" width="15.42578125" style="231" customWidth="1"/>
    <col min="7176" max="7176" width="15.5703125" style="231" customWidth="1"/>
    <col min="7177" max="7177" width="16.5703125" style="231" customWidth="1"/>
    <col min="7178" max="7178" width="15.140625" style="231" customWidth="1"/>
    <col min="7179" max="7179" width="16.85546875" style="231" customWidth="1"/>
    <col min="7180" max="7180" width="16.140625" style="231" customWidth="1"/>
    <col min="7181" max="7181" width="15.28515625" style="231" customWidth="1"/>
    <col min="7182" max="7182" width="15.140625" style="231" customWidth="1"/>
    <col min="7183" max="7183" width="16.85546875" style="231" customWidth="1"/>
    <col min="7184" max="7424" width="12.5703125" style="231"/>
    <col min="7425" max="7425" width="58.7109375" style="231" customWidth="1"/>
    <col min="7426" max="7426" width="14.7109375" style="231" bestFit="1" customWidth="1"/>
    <col min="7427" max="7427" width="24.85546875" style="231" bestFit="1" customWidth="1"/>
    <col min="7428" max="7428" width="23" style="231" bestFit="1" customWidth="1"/>
    <col min="7429" max="7429" width="23.7109375" style="231" bestFit="1" customWidth="1"/>
    <col min="7430" max="7430" width="16.28515625" style="231" customWidth="1"/>
    <col min="7431" max="7431" width="15.42578125" style="231" customWidth="1"/>
    <col min="7432" max="7432" width="15.5703125" style="231" customWidth="1"/>
    <col min="7433" max="7433" width="16.5703125" style="231" customWidth="1"/>
    <col min="7434" max="7434" width="15.140625" style="231" customWidth="1"/>
    <col min="7435" max="7435" width="16.85546875" style="231" customWidth="1"/>
    <col min="7436" max="7436" width="16.140625" style="231" customWidth="1"/>
    <col min="7437" max="7437" width="15.28515625" style="231" customWidth="1"/>
    <col min="7438" max="7438" width="15.140625" style="231" customWidth="1"/>
    <col min="7439" max="7439" width="16.85546875" style="231" customWidth="1"/>
    <col min="7440" max="7680" width="12.5703125" style="231"/>
    <col min="7681" max="7681" width="58.7109375" style="231" customWidth="1"/>
    <col min="7682" max="7682" width="14.7109375" style="231" bestFit="1" customWidth="1"/>
    <col min="7683" max="7683" width="24.85546875" style="231" bestFit="1" customWidth="1"/>
    <col min="7684" max="7684" width="23" style="231" bestFit="1" customWidth="1"/>
    <col min="7685" max="7685" width="23.7109375" style="231" bestFit="1" customWidth="1"/>
    <col min="7686" max="7686" width="16.28515625" style="231" customWidth="1"/>
    <col min="7687" max="7687" width="15.42578125" style="231" customWidth="1"/>
    <col min="7688" max="7688" width="15.5703125" style="231" customWidth="1"/>
    <col min="7689" max="7689" width="16.5703125" style="231" customWidth="1"/>
    <col min="7690" max="7690" width="15.140625" style="231" customWidth="1"/>
    <col min="7691" max="7691" width="16.85546875" style="231" customWidth="1"/>
    <col min="7692" max="7692" width="16.140625" style="231" customWidth="1"/>
    <col min="7693" max="7693" width="15.28515625" style="231" customWidth="1"/>
    <col min="7694" max="7694" width="15.140625" style="231" customWidth="1"/>
    <col min="7695" max="7695" width="16.85546875" style="231" customWidth="1"/>
    <col min="7696" max="7936" width="12.5703125" style="231"/>
    <col min="7937" max="7937" width="58.7109375" style="231" customWidth="1"/>
    <col min="7938" max="7938" width="14.7109375" style="231" bestFit="1" customWidth="1"/>
    <col min="7939" max="7939" width="24.85546875" style="231" bestFit="1" customWidth="1"/>
    <col min="7940" max="7940" width="23" style="231" bestFit="1" customWidth="1"/>
    <col min="7941" max="7941" width="23.7109375" style="231" bestFit="1" customWidth="1"/>
    <col min="7942" max="7942" width="16.28515625" style="231" customWidth="1"/>
    <col min="7943" max="7943" width="15.42578125" style="231" customWidth="1"/>
    <col min="7944" max="7944" width="15.5703125" style="231" customWidth="1"/>
    <col min="7945" max="7945" width="16.5703125" style="231" customWidth="1"/>
    <col min="7946" max="7946" width="15.140625" style="231" customWidth="1"/>
    <col min="7947" max="7947" width="16.85546875" style="231" customWidth="1"/>
    <col min="7948" max="7948" width="16.140625" style="231" customWidth="1"/>
    <col min="7949" max="7949" width="15.28515625" style="231" customWidth="1"/>
    <col min="7950" max="7950" width="15.140625" style="231" customWidth="1"/>
    <col min="7951" max="7951" width="16.85546875" style="231" customWidth="1"/>
    <col min="7952" max="8192" width="12.5703125" style="231"/>
    <col min="8193" max="8193" width="58.7109375" style="231" customWidth="1"/>
    <col min="8194" max="8194" width="14.7109375" style="231" bestFit="1" customWidth="1"/>
    <col min="8195" max="8195" width="24.85546875" style="231" bestFit="1" customWidth="1"/>
    <col min="8196" max="8196" width="23" style="231" bestFit="1" customWidth="1"/>
    <col min="8197" max="8197" width="23.7109375" style="231" bestFit="1" customWidth="1"/>
    <col min="8198" max="8198" width="16.28515625" style="231" customWidth="1"/>
    <col min="8199" max="8199" width="15.42578125" style="231" customWidth="1"/>
    <col min="8200" max="8200" width="15.5703125" style="231" customWidth="1"/>
    <col min="8201" max="8201" width="16.5703125" style="231" customWidth="1"/>
    <col min="8202" max="8202" width="15.140625" style="231" customWidth="1"/>
    <col min="8203" max="8203" width="16.85546875" style="231" customWidth="1"/>
    <col min="8204" max="8204" width="16.140625" style="231" customWidth="1"/>
    <col min="8205" max="8205" width="15.28515625" style="231" customWidth="1"/>
    <col min="8206" max="8206" width="15.140625" style="231" customWidth="1"/>
    <col min="8207" max="8207" width="16.85546875" style="231" customWidth="1"/>
    <col min="8208" max="8448" width="12.5703125" style="231"/>
    <col min="8449" max="8449" width="58.7109375" style="231" customWidth="1"/>
    <col min="8450" max="8450" width="14.7109375" style="231" bestFit="1" customWidth="1"/>
    <col min="8451" max="8451" width="24.85546875" style="231" bestFit="1" customWidth="1"/>
    <col min="8452" max="8452" width="23" style="231" bestFit="1" customWidth="1"/>
    <col min="8453" max="8453" width="23.7109375" style="231" bestFit="1" customWidth="1"/>
    <col min="8454" max="8454" width="16.28515625" style="231" customWidth="1"/>
    <col min="8455" max="8455" width="15.42578125" style="231" customWidth="1"/>
    <col min="8456" max="8456" width="15.5703125" style="231" customWidth="1"/>
    <col min="8457" max="8457" width="16.5703125" style="231" customWidth="1"/>
    <col min="8458" max="8458" width="15.140625" style="231" customWidth="1"/>
    <col min="8459" max="8459" width="16.85546875" style="231" customWidth="1"/>
    <col min="8460" max="8460" width="16.140625" style="231" customWidth="1"/>
    <col min="8461" max="8461" width="15.28515625" style="231" customWidth="1"/>
    <col min="8462" max="8462" width="15.140625" style="231" customWidth="1"/>
    <col min="8463" max="8463" width="16.85546875" style="231" customWidth="1"/>
    <col min="8464" max="8704" width="12.5703125" style="231"/>
    <col min="8705" max="8705" width="58.7109375" style="231" customWidth="1"/>
    <col min="8706" max="8706" width="14.7109375" style="231" bestFit="1" customWidth="1"/>
    <col min="8707" max="8707" width="24.85546875" style="231" bestFit="1" customWidth="1"/>
    <col min="8708" max="8708" width="23" style="231" bestFit="1" customWidth="1"/>
    <col min="8709" max="8709" width="23.7109375" style="231" bestFit="1" customWidth="1"/>
    <col min="8710" max="8710" width="16.28515625" style="231" customWidth="1"/>
    <col min="8711" max="8711" width="15.42578125" style="231" customWidth="1"/>
    <col min="8712" max="8712" width="15.5703125" style="231" customWidth="1"/>
    <col min="8713" max="8713" width="16.5703125" style="231" customWidth="1"/>
    <col min="8714" max="8714" width="15.140625" style="231" customWidth="1"/>
    <col min="8715" max="8715" width="16.85546875" style="231" customWidth="1"/>
    <col min="8716" max="8716" width="16.140625" style="231" customWidth="1"/>
    <col min="8717" max="8717" width="15.28515625" style="231" customWidth="1"/>
    <col min="8718" max="8718" width="15.140625" style="231" customWidth="1"/>
    <col min="8719" max="8719" width="16.85546875" style="231" customWidth="1"/>
    <col min="8720" max="8960" width="12.5703125" style="231"/>
    <col min="8961" max="8961" width="58.7109375" style="231" customWidth="1"/>
    <col min="8962" max="8962" width="14.7109375" style="231" bestFit="1" customWidth="1"/>
    <col min="8963" max="8963" width="24.85546875" style="231" bestFit="1" customWidth="1"/>
    <col min="8964" max="8964" width="23" style="231" bestFit="1" customWidth="1"/>
    <col min="8965" max="8965" width="23.7109375" style="231" bestFit="1" customWidth="1"/>
    <col min="8966" max="8966" width="16.28515625" style="231" customWidth="1"/>
    <col min="8967" max="8967" width="15.42578125" style="231" customWidth="1"/>
    <col min="8968" max="8968" width="15.5703125" style="231" customWidth="1"/>
    <col min="8969" max="8969" width="16.5703125" style="231" customWidth="1"/>
    <col min="8970" max="8970" width="15.140625" style="231" customWidth="1"/>
    <col min="8971" max="8971" width="16.85546875" style="231" customWidth="1"/>
    <col min="8972" max="8972" width="16.140625" style="231" customWidth="1"/>
    <col min="8973" max="8973" width="15.28515625" style="231" customWidth="1"/>
    <col min="8974" max="8974" width="15.140625" style="231" customWidth="1"/>
    <col min="8975" max="8975" width="16.85546875" style="231" customWidth="1"/>
    <col min="8976" max="9216" width="12.5703125" style="231"/>
    <col min="9217" max="9217" width="58.7109375" style="231" customWidth="1"/>
    <col min="9218" max="9218" width="14.7109375" style="231" bestFit="1" customWidth="1"/>
    <col min="9219" max="9219" width="24.85546875" style="231" bestFit="1" customWidth="1"/>
    <col min="9220" max="9220" width="23" style="231" bestFit="1" customWidth="1"/>
    <col min="9221" max="9221" width="23.7109375" style="231" bestFit="1" customWidth="1"/>
    <col min="9222" max="9222" width="16.28515625" style="231" customWidth="1"/>
    <col min="9223" max="9223" width="15.42578125" style="231" customWidth="1"/>
    <col min="9224" max="9224" width="15.5703125" style="231" customWidth="1"/>
    <col min="9225" max="9225" width="16.5703125" style="231" customWidth="1"/>
    <col min="9226" max="9226" width="15.140625" style="231" customWidth="1"/>
    <col min="9227" max="9227" width="16.85546875" style="231" customWidth="1"/>
    <col min="9228" max="9228" width="16.140625" style="231" customWidth="1"/>
    <col min="9229" max="9229" width="15.28515625" style="231" customWidth="1"/>
    <col min="9230" max="9230" width="15.140625" style="231" customWidth="1"/>
    <col min="9231" max="9231" width="16.85546875" style="231" customWidth="1"/>
    <col min="9232" max="9472" width="12.5703125" style="231"/>
    <col min="9473" max="9473" width="58.7109375" style="231" customWidth="1"/>
    <col min="9474" max="9474" width="14.7109375" style="231" bestFit="1" customWidth="1"/>
    <col min="9475" max="9475" width="24.85546875" style="231" bestFit="1" customWidth="1"/>
    <col min="9476" max="9476" width="23" style="231" bestFit="1" customWidth="1"/>
    <col min="9477" max="9477" width="23.7109375" style="231" bestFit="1" customWidth="1"/>
    <col min="9478" max="9478" width="16.28515625" style="231" customWidth="1"/>
    <col min="9479" max="9479" width="15.42578125" style="231" customWidth="1"/>
    <col min="9480" max="9480" width="15.5703125" style="231" customWidth="1"/>
    <col min="9481" max="9481" width="16.5703125" style="231" customWidth="1"/>
    <col min="9482" max="9482" width="15.140625" style="231" customWidth="1"/>
    <col min="9483" max="9483" width="16.85546875" style="231" customWidth="1"/>
    <col min="9484" max="9484" width="16.140625" style="231" customWidth="1"/>
    <col min="9485" max="9485" width="15.28515625" style="231" customWidth="1"/>
    <col min="9486" max="9486" width="15.140625" style="231" customWidth="1"/>
    <col min="9487" max="9487" width="16.85546875" style="231" customWidth="1"/>
    <col min="9488" max="9728" width="12.5703125" style="231"/>
    <col min="9729" max="9729" width="58.7109375" style="231" customWidth="1"/>
    <col min="9730" max="9730" width="14.7109375" style="231" bestFit="1" customWidth="1"/>
    <col min="9731" max="9731" width="24.85546875" style="231" bestFit="1" customWidth="1"/>
    <col min="9732" max="9732" width="23" style="231" bestFit="1" customWidth="1"/>
    <col min="9733" max="9733" width="23.7109375" style="231" bestFit="1" customWidth="1"/>
    <col min="9734" max="9734" width="16.28515625" style="231" customWidth="1"/>
    <col min="9735" max="9735" width="15.42578125" style="231" customWidth="1"/>
    <col min="9736" max="9736" width="15.5703125" style="231" customWidth="1"/>
    <col min="9737" max="9737" width="16.5703125" style="231" customWidth="1"/>
    <col min="9738" max="9738" width="15.140625" style="231" customWidth="1"/>
    <col min="9739" max="9739" width="16.85546875" style="231" customWidth="1"/>
    <col min="9740" max="9740" width="16.140625" style="231" customWidth="1"/>
    <col min="9741" max="9741" width="15.28515625" style="231" customWidth="1"/>
    <col min="9742" max="9742" width="15.140625" style="231" customWidth="1"/>
    <col min="9743" max="9743" width="16.85546875" style="231" customWidth="1"/>
    <col min="9744" max="9984" width="12.5703125" style="231"/>
    <col min="9985" max="9985" width="58.7109375" style="231" customWidth="1"/>
    <col min="9986" max="9986" width="14.7109375" style="231" bestFit="1" customWidth="1"/>
    <col min="9987" max="9987" width="24.85546875" style="231" bestFit="1" customWidth="1"/>
    <col min="9988" max="9988" width="23" style="231" bestFit="1" customWidth="1"/>
    <col min="9989" max="9989" width="23.7109375" style="231" bestFit="1" customWidth="1"/>
    <col min="9990" max="9990" width="16.28515625" style="231" customWidth="1"/>
    <col min="9991" max="9991" width="15.42578125" style="231" customWidth="1"/>
    <col min="9992" max="9992" width="15.5703125" style="231" customWidth="1"/>
    <col min="9993" max="9993" width="16.5703125" style="231" customWidth="1"/>
    <col min="9994" max="9994" width="15.140625" style="231" customWidth="1"/>
    <col min="9995" max="9995" width="16.85546875" style="231" customWidth="1"/>
    <col min="9996" max="9996" width="16.140625" style="231" customWidth="1"/>
    <col min="9997" max="9997" width="15.28515625" style="231" customWidth="1"/>
    <col min="9998" max="9998" width="15.140625" style="231" customWidth="1"/>
    <col min="9999" max="9999" width="16.85546875" style="231" customWidth="1"/>
    <col min="10000" max="10240" width="12.5703125" style="231"/>
    <col min="10241" max="10241" width="58.7109375" style="231" customWidth="1"/>
    <col min="10242" max="10242" width="14.7109375" style="231" bestFit="1" customWidth="1"/>
    <col min="10243" max="10243" width="24.85546875" style="231" bestFit="1" customWidth="1"/>
    <col min="10244" max="10244" width="23" style="231" bestFit="1" customWidth="1"/>
    <col min="10245" max="10245" width="23.7109375" style="231" bestFit="1" customWidth="1"/>
    <col min="10246" max="10246" width="16.28515625" style="231" customWidth="1"/>
    <col min="10247" max="10247" width="15.42578125" style="231" customWidth="1"/>
    <col min="10248" max="10248" width="15.5703125" style="231" customWidth="1"/>
    <col min="10249" max="10249" width="16.5703125" style="231" customWidth="1"/>
    <col min="10250" max="10250" width="15.140625" style="231" customWidth="1"/>
    <col min="10251" max="10251" width="16.85546875" style="231" customWidth="1"/>
    <col min="10252" max="10252" width="16.140625" style="231" customWidth="1"/>
    <col min="10253" max="10253" width="15.28515625" style="231" customWidth="1"/>
    <col min="10254" max="10254" width="15.140625" style="231" customWidth="1"/>
    <col min="10255" max="10255" width="16.85546875" style="231" customWidth="1"/>
    <col min="10256" max="10496" width="12.5703125" style="231"/>
    <col min="10497" max="10497" width="58.7109375" style="231" customWidth="1"/>
    <col min="10498" max="10498" width="14.7109375" style="231" bestFit="1" customWidth="1"/>
    <col min="10499" max="10499" width="24.85546875" style="231" bestFit="1" customWidth="1"/>
    <col min="10500" max="10500" width="23" style="231" bestFit="1" customWidth="1"/>
    <col min="10501" max="10501" width="23.7109375" style="231" bestFit="1" customWidth="1"/>
    <col min="10502" max="10502" width="16.28515625" style="231" customWidth="1"/>
    <col min="10503" max="10503" width="15.42578125" style="231" customWidth="1"/>
    <col min="10504" max="10504" width="15.5703125" style="231" customWidth="1"/>
    <col min="10505" max="10505" width="16.5703125" style="231" customWidth="1"/>
    <col min="10506" max="10506" width="15.140625" style="231" customWidth="1"/>
    <col min="10507" max="10507" width="16.85546875" style="231" customWidth="1"/>
    <col min="10508" max="10508" width="16.140625" style="231" customWidth="1"/>
    <col min="10509" max="10509" width="15.28515625" style="231" customWidth="1"/>
    <col min="10510" max="10510" width="15.140625" style="231" customWidth="1"/>
    <col min="10511" max="10511" width="16.85546875" style="231" customWidth="1"/>
    <col min="10512" max="10752" width="12.5703125" style="231"/>
    <col min="10753" max="10753" width="58.7109375" style="231" customWidth="1"/>
    <col min="10754" max="10754" width="14.7109375" style="231" bestFit="1" customWidth="1"/>
    <col min="10755" max="10755" width="24.85546875" style="231" bestFit="1" customWidth="1"/>
    <col min="10756" max="10756" width="23" style="231" bestFit="1" customWidth="1"/>
    <col min="10757" max="10757" width="23.7109375" style="231" bestFit="1" customWidth="1"/>
    <col min="10758" max="10758" width="16.28515625" style="231" customWidth="1"/>
    <col min="10759" max="10759" width="15.42578125" style="231" customWidth="1"/>
    <col min="10760" max="10760" width="15.5703125" style="231" customWidth="1"/>
    <col min="10761" max="10761" width="16.5703125" style="231" customWidth="1"/>
    <col min="10762" max="10762" width="15.140625" style="231" customWidth="1"/>
    <col min="10763" max="10763" width="16.85546875" style="231" customWidth="1"/>
    <col min="10764" max="10764" width="16.140625" style="231" customWidth="1"/>
    <col min="10765" max="10765" width="15.28515625" style="231" customWidth="1"/>
    <col min="10766" max="10766" width="15.140625" style="231" customWidth="1"/>
    <col min="10767" max="10767" width="16.85546875" style="231" customWidth="1"/>
    <col min="10768" max="11008" width="12.5703125" style="231"/>
    <col min="11009" max="11009" width="58.7109375" style="231" customWidth="1"/>
    <col min="11010" max="11010" width="14.7109375" style="231" bestFit="1" customWidth="1"/>
    <col min="11011" max="11011" width="24.85546875" style="231" bestFit="1" customWidth="1"/>
    <col min="11012" max="11012" width="23" style="231" bestFit="1" customWidth="1"/>
    <col min="11013" max="11013" width="23.7109375" style="231" bestFit="1" customWidth="1"/>
    <col min="11014" max="11014" width="16.28515625" style="231" customWidth="1"/>
    <col min="11015" max="11015" width="15.42578125" style="231" customWidth="1"/>
    <col min="11016" max="11016" width="15.5703125" style="231" customWidth="1"/>
    <col min="11017" max="11017" width="16.5703125" style="231" customWidth="1"/>
    <col min="11018" max="11018" width="15.140625" style="231" customWidth="1"/>
    <col min="11019" max="11019" width="16.85546875" style="231" customWidth="1"/>
    <col min="11020" max="11020" width="16.140625" style="231" customWidth="1"/>
    <col min="11021" max="11021" width="15.28515625" style="231" customWidth="1"/>
    <col min="11022" max="11022" width="15.140625" style="231" customWidth="1"/>
    <col min="11023" max="11023" width="16.85546875" style="231" customWidth="1"/>
    <col min="11024" max="11264" width="12.5703125" style="231"/>
    <col min="11265" max="11265" width="58.7109375" style="231" customWidth="1"/>
    <col min="11266" max="11266" width="14.7109375" style="231" bestFit="1" customWidth="1"/>
    <col min="11267" max="11267" width="24.85546875" style="231" bestFit="1" customWidth="1"/>
    <col min="11268" max="11268" width="23" style="231" bestFit="1" customWidth="1"/>
    <col min="11269" max="11269" width="23.7109375" style="231" bestFit="1" customWidth="1"/>
    <col min="11270" max="11270" width="16.28515625" style="231" customWidth="1"/>
    <col min="11271" max="11271" width="15.42578125" style="231" customWidth="1"/>
    <col min="11272" max="11272" width="15.5703125" style="231" customWidth="1"/>
    <col min="11273" max="11273" width="16.5703125" style="231" customWidth="1"/>
    <col min="11274" max="11274" width="15.140625" style="231" customWidth="1"/>
    <col min="11275" max="11275" width="16.85546875" style="231" customWidth="1"/>
    <col min="11276" max="11276" width="16.140625" style="231" customWidth="1"/>
    <col min="11277" max="11277" width="15.28515625" style="231" customWidth="1"/>
    <col min="11278" max="11278" width="15.140625" style="231" customWidth="1"/>
    <col min="11279" max="11279" width="16.85546875" style="231" customWidth="1"/>
    <col min="11280" max="11520" width="12.5703125" style="231"/>
    <col min="11521" max="11521" width="58.7109375" style="231" customWidth="1"/>
    <col min="11522" max="11522" width="14.7109375" style="231" bestFit="1" customWidth="1"/>
    <col min="11523" max="11523" width="24.85546875" style="231" bestFit="1" customWidth="1"/>
    <col min="11524" max="11524" width="23" style="231" bestFit="1" customWidth="1"/>
    <col min="11525" max="11525" width="23.7109375" style="231" bestFit="1" customWidth="1"/>
    <col min="11526" max="11526" width="16.28515625" style="231" customWidth="1"/>
    <col min="11527" max="11527" width="15.42578125" style="231" customWidth="1"/>
    <col min="11528" max="11528" width="15.5703125" style="231" customWidth="1"/>
    <col min="11529" max="11529" width="16.5703125" style="231" customWidth="1"/>
    <col min="11530" max="11530" width="15.140625" style="231" customWidth="1"/>
    <col min="11531" max="11531" width="16.85546875" style="231" customWidth="1"/>
    <col min="11532" max="11532" width="16.140625" style="231" customWidth="1"/>
    <col min="11533" max="11533" width="15.28515625" style="231" customWidth="1"/>
    <col min="11534" max="11534" width="15.140625" style="231" customWidth="1"/>
    <col min="11535" max="11535" width="16.85546875" style="231" customWidth="1"/>
    <col min="11536" max="11776" width="12.5703125" style="231"/>
    <col min="11777" max="11777" width="58.7109375" style="231" customWidth="1"/>
    <col min="11778" max="11778" width="14.7109375" style="231" bestFit="1" customWidth="1"/>
    <col min="11779" max="11779" width="24.85546875" style="231" bestFit="1" customWidth="1"/>
    <col min="11780" max="11780" width="23" style="231" bestFit="1" customWidth="1"/>
    <col min="11781" max="11781" width="23.7109375" style="231" bestFit="1" customWidth="1"/>
    <col min="11782" max="11782" width="16.28515625" style="231" customWidth="1"/>
    <col min="11783" max="11783" width="15.42578125" style="231" customWidth="1"/>
    <col min="11784" max="11784" width="15.5703125" style="231" customWidth="1"/>
    <col min="11785" max="11785" width="16.5703125" style="231" customWidth="1"/>
    <col min="11786" max="11786" width="15.140625" style="231" customWidth="1"/>
    <col min="11787" max="11787" width="16.85546875" style="231" customWidth="1"/>
    <col min="11788" max="11788" width="16.140625" style="231" customWidth="1"/>
    <col min="11789" max="11789" width="15.28515625" style="231" customWidth="1"/>
    <col min="11790" max="11790" width="15.140625" style="231" customWidth="1"/>
    <col min="11791" max="11791" width="16.85546875" style="231" customWidth="1"/>
    <col min="11792" max="12032" width="12.5703125" style="231"/>
    <col min="12033" max="12033" width="58.7109375" style="231" customWidth="1"/>
    <col min="12034" max="12034" width="14.7109375" style="231" bestFit="1" customWidth="1"/>
    <col min="12035" max="12035" width="24.85546875" style="231" bestFit="1" customWidth="1"/>
    <col min="12036" max="12036" width="23" style="231" bestFit="1" customWidth="1"/>
    <col min="12037" max="12037" width="23.7109375" style="231" bestFit="1" customWidth="1"/>
    <col min="12038" max="12038" width="16.28515625" style="231" customWidth="1"/>
    <col min="12039" max="12039" width="15.42578125" style="231" customWidth="1"/>
    <col min="12040" max="12040" width="15.5703125" style="231" customWidth="1"/>
    <col min="12041" max="12041" width="16.5703125" style="231" customWidth="1"/>
    <col min="12042" max="12042" width="15.140625" style="231" customWidth="1"/>
    <col min="12043" max="12043" width="16.85546875" style="231" customWidth="1"/>
    <col min="12044" max="12044" width="16.140625" style="231" customWidth="1"/>
    <col min="12045" max="12045" width="15.28515625" style="231" customWidth="1"/>
    <col min="12046" max="12046" width="15.140625" style="231" customWidth="1"/>
    <col min="12047" max="12047" width="16.85546875" style="231" customWidth="1"/>
    <col min="12048" max="12288" width="12.5703125" style="231"/>
    <col min="12289" max="12289" width="58.7109375" style="231" customWidth="1"/>
    <col min="12290" max="12290" width="14.7109375" style="231" bestFit="1" customWidth="1"/>
    <col min="12291" max="12291" width="24.85546875" style="231" bestFit="1" customWidth="1"/>
    <col min="12292" max="12292" width="23" style="231" bestFit="1" customWidth="1"/>
    <col min="12293" max="12293" width="23.7109375" style="231" bestFit="1" customWidth="1"/>
    <col min="12294" max="12294" width="16.28515625" style="231" customWidth="1"/>
    <col min="12295" max="12295" width="15.42578125" style="231" customWidth="1"/>
    <col min="12296" max="12296" width="15.5703125" style="231" customWidth="1"/>
    <col min="12297" max="12297" width="16.5703125" style="231" customWidth="1"/>
    <col min="12298" max="12298" width="15.140625" style="231" customWidth="1"/>
    <col min="12299" max="12299" width="16.85546875" style="231" customWidth="1"/>
    <col min="12300" max="12300" width="16.140625" style="231" customWidth="1"/>
    <col min="12301" max="12301" width="15.28515625" style="231" customWidth="1"/>
    <col min="12302" max="12302" width="15.140625" style="231" customWidth="1"/>
    <col min="12303" max="12303" width="16.85546875" style="231" customWidth="1"/>
    <col min="12304" max="12544" width="12.5703125" style="231"/>
    <col min="12545" max="12545" width="58.7109375" style="231" customWidth="1"/>
    <col min="12546" max="12546" width="14.7109375" style="231" bestFit="1" customWidth="1"/>
    <col min="12547" max="12547" width="24.85546875" style="231" bestFit="1" customWidth="1"/>
    <col min="12548" max="12548" width="23" style="231" bestFit="1" customWidth="1"/>
    <col min="12549" max="12549" width="23.7109375" style="231" bestFit="1" customWidth="1"/>
    <col min="12550" max="12550" width="16.28515625" style="231" customWidth="1"/>
    <col min="12551" max="12551" width="15.42578125" style="231" customWidth="1"/>
    <col min="12552" max="12552" width="15.5703125" style="231" customWidth="1"/>
    <col min="12553" max="12553" width="16.5703125" style="231" customWidth="1"/>
    <col min="12554" max="12554" width="15.140625" style="231" customWidth="1"/>
    <col min="12555" max="12555" width="16.85546875" style="231" customWidth="1"/>
    <col min="12556" max="12556" width="16.140625" style="231" customWidth="1"/>
    <col min="12557" max="12557" width="15.28515625" style="231" customWidth="1"/>
    <col min="12558" max="12558" width="15.140625" style="231" customWidth="1"/>
    <col min="12559" max="12559" width="16.85546875" style="231" customWidth="1"/>
    <col min="12560" max="12800" width="12.5703125" style="231"/>
    <col min="12801" max="12801" width="58.7109375" style="231" customWidth="1"/>
    <col min="12802" max="12802" width="14.7109375" style="231" bestFit="1" customWidth="1"/>
    <col min="12803" max="12803" width="24.85546875" style="231" bestFit="1" customWidth="1"/>
    <col min="12804" max="12804" width="23" style="231" bestFit="1" customWidth="1"/>
    <col min="12805" max="12805" width="23.7109375" style="231" bestFit="1" customWidth="1"/>
    <col min="12806" max="12806" width="16.28515625" style="231" customWidth="1"/>
    <col min="12807" max="12807" width="15.42578125" style="231" customWidth="1"/>
    <col min="12808" max="12808" width="15.5703125" style="231" customWidth="1"/>
    <col min="12809" max="12809" width="16.5703125" style="231" customWidth="1"/>
    <col min="12810" max="12810" width="15.140625" style="231" customWidth="1"/>
    <col min="12811" max="12811" width="16.85546875" style="231" customWidth="1"/>
    <col min="12812" max="12812" width="16.140625" style="231" customWidth="1"/>
    <col min="12813" max="12813" width="15.28515625" style="231" customWidth="1"/>
    <col min="12814" max="12814" width="15.140625" style="231" customWidth="1"/>
    <col min="12815" max="12815" width="16.85546875" style="231" customWidth="1"/>
    <col min="12816" max="13056" width="12.5703125" style="231"/>
    <col min="13057" max="13057" width="58.7109375" style="231" customWidth="1"/>
    <col min="13058" max="13058" width="14.7109375" style="231" bestFit="1" customWidth="1"/>
    <col min="13059" max="13059" width="24.85546875" style="231" bestFit="1" customWidth="1"/>
    <col min="13060" max="13060" width="23" style="231" bestFit="1" customWidth="1"/>
    <col min="13061" max="13061" width="23.7109375" style="231" bestFit="1" customWidth="1"/>
    <col min="13062" max="13062" width="16.28515625" style="231" customWidth="1"/>
    <col min="13063" max="13063" width="15.42578125" style="231" customWidth="1"/>
    <col min="13064" max="13064" width="15.5703125" style="231" customWidth="1"/>
    <col min="13065" max="13065" width="16.5703125" style="231" customWidth="1"/>
    <col min="13066" max="13066" width="15.140625" style="231" customWidth="1"/>
    <col min="13067" max="13067" width="16.85546875" style="231" customWidth="1"/>
    <col min="13068" max="13068" width="16.140625" style="231" customWidth="1"/>
    <col min="13069" max="13069" width="15.28515625" style="231" customWidth="1"/>
    <col min="13070" max="13070" width="15.140625" style="231" customWidth="1"/>
    <col min="13071" max="13071" width="16.85546875" style="231" customWidth="1"/>
    <col min="13072" max="13312" width="12.5703125" style="231"/>
    <col min="13313" max="13313" width="58.7109375" style="231" customWidth="1"/>
    <col min="13314" max="13314" width="14.7109375" style="231" bestFit="1" customWidth="1"/>
    <col min="13315" max="13315" width="24.85546875" style="231" bestFit="1" customWidth="1"/>
    <col min="13316" max="13316" width="23" style="231" bestFit="1" customWidth="1"/>
    <col min="13317" max="13317" width="23.7109375" style="231" bestFit="1" customWidth="1"/>
    <col min="13318" max="13318" width="16.28515625" style="231" customWidth="1"/>
    <col min="13319" max="13319" width="15.42578125" style="231" customWidth="1"/>
    <col min="13320" max="13320" width="15.5703125" style="231" customWidth="1"/>
    <col min="13321" max="13321" width="16.5703125" style="231" customWidth="1"/>
    <col min="13322" max="13322" width="15.140625" style="231" customWidth="1"/>
    <col min="13323" max="13323" width="16.85546875" style="231" customWidth="1"/>
    <col min="13324" max="13324" width="16.140625" style="231" customWidth="1"/>
    <col min="13325" max="13325" width="15.28515625" style="231" customWidth="1"/>
    <col min="13326" max="13326" width="15.140625" style="231" customWidth="1"/>
    <col min="13327" max="13327" width="16.85546875" style="231" customWidth="1"/>
    <col min="13328" max="13568" width="12.5703125" style="231"/>
    <col min="13569" max="13569" width="58.7109375" style="231" customWidth="1"/>
    <col min="13570" max="13570" width="14.7109375" style="231" bestFit="1" customWidth="1"/>
    <col min="13571" max="13571" width="24.85546875" style="231" bestFit="1" customWidth="1"/>
    <col min="13572" max="13572" width="23" style="231" bestFit="1" customWidth="1"/>
    <col min="13573" max="13573" width="23.7109375" style="231" bestFit="1" customWidth="1"/>
    <col min="13574" max="13574" width="16.28515625" style="231" customWidth="1"/>
    <col min="13575" max="13575" width="15.42578125" style="231" customWidth="1"/>
    <col min="13576" max="13576" width="15.5703125" style="231" customWidth="1"/>
    <col min="13577" max="13577" width="16.5703125" style="231" customWidth="1"/>
    <col min="13578" max="13578" width="15.140625" style="231" customWidth="1"/>
    <col min="13579" max="13579" width="16.85546875" style="231" customWidth="1"/>
    <col min="13580" max="13580" width="16.140625" style="231" customWidth="1"/>
    <col min="13581" max="13581" width="15.28515625" style="231" customWidth="1"/>
    <col min="13582" max="13582" width="15.140625" style="231" customWidth="1"/>
    <col min="13583" max="13583" width="16.85546875" style="231" customWidth="1"/>
    <col min="13584" max="13824" width="12.5703125" style="231"/>
    <col min="13825" max="13825" width="58.7109375" style="231" customWidth="1"/>
    <col min="13826" max="13826" width="14.7109375" style="231" bestFit="1" customWidth="1"/>
    <col min="13827" max="13827" width="24.85546875" style="231" bestFit="1" customWidth="1"/>
    <col min="13828" max="13828" width="23" style="231" bestFit="1" customWidth="1"/>
    <col min="13829" max="13829" width="23.7109375" style="231" bestFit="1" customWidth="1"/>
    <col min="13830" max="13830" width="16.28515625" style="231" customWidth="1"/>
    <col min="13831" max="13831" width="15.42578125" style="231" customWidth="1"/>
    <col min="13832" max="13832" width="15.5703125" style="231" customWidth="1"/>
    <col min="13833" max="13833" width="16.5703125" style="231" customWidth="1"/>
    <col min="13834" max="13834" width="15.140625" style="231" customWidth="1"/>
    <col min="13835" max="13835" width="16.85546875" style="231" customWidth="1"/>
    <col min="13836" max="13836" width="16.140625" style="231" customWidth="1"/>
    <col min="13837" max="13837" width="15.28515625" style="231" customWidth="1"/>
    <col min="13838" max="13838" width="15.140625" style="231" customWidth="1"/>
    <col min="13839" max="13839" width="16.85546875" style="231" customWidth="1"/>
    <col min="13840" max="14080" width="12.5703125" style="231"/>
    <col min="14081" max="14081" width="58.7109375" style="231" customWidth="1"/>
    <col min="14082" max="14082" width="14.7109375" style="231" bestFit="1" customWidth="1"/>
    <col min="14083" max="14083" width="24.85546875" style="231" bestFit="1" customWidth="1"/>
    <col min="14084" max="14084" width="23" style="231" bestFit="1" customWidth="1"/>
    <col min="14085" max="14085" width="23.7109375" style="231" bestFit="1" customWidth="1"/>
    <col min="14086" max="14086" width="16.28515625" style="231" customWidth="1"/>
    <col min="14087" max="14087" width="15.42578125" style="231" customWidth="1"/>
    <col min="14088" max="14088" width="15.5703125" style="231" customWidth="1"/>
    <col min="14089" max="14089" width="16.5703125" style="231" customWidth="1"/>
    <col min="14090" max="14090" width="15.140625" style="231" customWidth="1"/>
    <col min="14091" max="14091" width="16.85546875" style="231" customWidth="1"/>
    <col min="14092" max="14092" width="16.140625" style="231" customWidth="1"/>
    <col min="14093" max="14093" width="15.28515625" style="231" customWidth="1"/>
    <col min="14094" max="14094" width="15.140625" style="231" customWidth="1"/>
    <col min="14095" max="14095" width="16.85546875" style="231" customWidth="1"/>
    <col min="14096" max="14336" width="12.5703125" style="231"/>
    <col min="14337" max="14337" width="58.7109375" style="231" customWidth="1"/>
    <col min="14338" max="14338" width="14.7109375" style="231" bestFit="1" customWidth="1"/>
    <col min="14339" max="14339" width="24.85546875" style="231" bestFit="1" customWidth="1"/>
    <col min="14340" max="14340" width="23" style="231" bestFit="1" customWidth="1"/>
    <col min="14341" max="14341" width="23.7109375" style="231" bestFit="1" customWidth="1"/>
    <col min="14342" max="14342" width="16.28515625" style="231" customWidth="1"/>
    <col min="14343" max="14343" width="15.42578125" style="231" customWidth="1"/>
    <col min="14344" max="14344" width="15.5703125" style="231" customWidth="1"/>
    <col min="14345" max="14345" width="16.5703125" style="231" customWidth="1"/>
    <col min="14346" max="14346" width="15.140625" style="231" customWidth="1"/>
    <col min="14347" max="14347" width="16.85546875" style="231" customWidth="1"/>
    <col min="14348" max="14348" width="16.140625" style="231" customWidth="1"/>
    <col min="14349" max="14349" width="15.28515625" style="231" customWidth="1"/>
    <col min="14350" max="14350" width="15.140625" style="231" customWidth="1"/>
    <col min="14351" max="14351" width="16.85546875" style="231" customWidth="1"/>
    <col min="14352" max="14592" width="12.5703125" style="231"/>
    <col min="14593" max="14593" width="58.7109375" style="231" customWidth="1"/>
    <col min="14594" max="14594" width="14.7109375" style="231" bestFit="1" customWidth="1"/>
    <col min="14595" max="14595" width="24.85546875" style="231" bestFit="1" customWidth="1"/>
    <col min="14596" max="14596" width="23" style="231" bestFit="1" customWidth="1"/>
    <col min="14597" max="14597" width="23.7109375" style="231" bestFit="1" customWidth="1"/>
    <col min="14598" max="14598" width="16.28515625" style="231" customWidth="1"/>
    <col min="14599" max="14599" width="15.42578125" style="231" customWidth="1"/>
    <col min="14600" max="14600" width="15.5703125" style="231" customWidth="1"/>
    <col min="14601" max="14601" width="16.5703125" style="231" customWidth="1"/>
    <col min="14602" max="14602" width="15.140625" style="231" customWidth="1"/>
    <col min="14603" max="14603" width="16.85546875" style="231" customWidth="1"/>
    <col min="14604" max="14604" width="16.140625" style="231" customWidth="1"/>
    <col min="14605" max="14605" width="15.28515625" style="231" customWidth="1"/>
    <col min="14606" max="14606" width="15.140625" style="231" customWidth="1"/>
    <col min="14607" max="14607" width="16.85546875" style="231" customWidth="1"/>
    <col min="14608" max="14848" width="12.5703125" style="231"/>
    <col min="14849" max="14849" width="58.7109375" style="231" customWidth="1"/>
    <col min="14850" max="14850" width="14.7109375" style="231" bestFit="1" customWidth="1"/>
    <col min="14851" max="14851" width="24.85546875" style="231" bestFit="1" customWidth="1"/>
    <col min="14852" max="14852" width="23" style="231" bestFit="1" customWidth="1"/>
    <col min="14853" max="14853" width="23.7109375" style="231" bestFit="1" customWidth="1"/>
    <col min="14854" max="14854" width="16.28515625" style="231" customWidth="1"/>
    <col min="14855" max="14855" width="15.42578125" style="231" customWidth="1"/>
    <col min="14856" max="14856" width="15.5703125" style="231" customWidth="1"/>
    <col min="14857" max="14857" width="16.5703125" style="231" customWidth="1"/>
    <col min="14858" max="14858" width="15.140625" style="231" customWidth="1"/>
    <col min="14859" max="14859" width="16.85546875" style="231" customWidth="1"/>
    <col min="14860" max="14860" width="16.140625" style="231" customWidth="1"/>
    <col min="14861" max="14861" width="15.28515625" style="231" customWidth="1"/>
    <col min="14862" max="14862" width="15.140625" style="231" customWidth="1"/>
    <col min="14863" max="14863" width="16.85546875" style="231" customWidth="1"/>
    <col min="14864" max="15104" width="12.5703125" style="231"/>
    <col min="15105" max="15105" width="58.7109375" style="231" customWidth="1"/>
    <col min="15106" max="15106" width="14.7109375" style="231" bestFit="1" customWidth="1"/>
    <col min="15107" max="15107" width="24.85546875" style="231" bestFit="1" customWidth="1"/>
    <col min="15108" max="15108" width="23" style="231" bestFit="1" customWidth="1"/>
    <col min="15109" max="15109" width="23.7109375" style="231" bestFit="1" customWidth="1"/>
    <col min="15110" max="15110" width="16.28515625" style="231" customWidth="1"/>
    <col min="15111" max="15111" width="15.42578125" style="231" customWidth="1"/>
    <col min="15112" max="15112" width="15.5703125" style="231" customWidth="1"/>
    <col min="15113" max="15113" width="16.5703125" style="231" customWidth="1"/>
    <col min="15114" max="15114" width="15.140625" style="231" customWidth="1"/>
    <col min="15115" max="15115" width="16.85546875" style="231" customWidth="1"/>
    <col min="15116" max="15116" width="16.140625" style="231" customWidth="1"/>
    <col min="15117" max="15117" width="15.28515625" style="231" customWidth="1"/>
    <col min="15118" max="15118" width="15.140625" style="231" customWidth="1"/>
    <col min="15119" max="15119" width="16.85546875" style="231" customWidth="1"/>
    <col min="15120" max="15360" width="12.5703125" style="231"/>
    <col min="15361" max="15361" width="58.7109375" style="231" customWidth="1"/>
    <col min="15362" max="15362" width="14.7109375" style="231" bestFit="1" customWidth="1"/>
    <col min="15363" max="15363" width="24.85546875" style="231" bestFit="1" customWidth="1"/>
    <col min="15364" max="15364" width="23" style="231" bestFit="1" customWidth="1"/>
    <col min="15365" max="15365" width="23.7109375" style="231" bestFit="1" customWidth="1"/>
    <col min="15366" max="15366" width="16.28515625" style="231" customWidth="1"/>
    <col min="15367" max="15367" width="15.42578125" style="231" customWidth="1"/>
    <col min="15368" max="15368" width="15.5703125" style="231" customWidth="1"/>
    <col min="15369" max="15369" width="16.5703125" style="231" customWidth="1"/>
    <col min="15370" max="15370" width="15.140625" style="231" customWidth="1"/>
    <col min="15371" max="15371" width="16.85546875" style="231" customWidth="1"/>
    <col min="15372" max="15372" width="16.140625" style="231" customWidth="1"/>
    <col min="15373" max="15373" width="15.28515625" style="231" customWidth="1"/>
    <col min="15374" max="15374" width="15.140625" style="231" customWidth="1"/>
    <col min="15375" max="15375" width="16.85546875" style="231" customWidth="1"/>
    <col min="15376" max="15616" width="12.5703125" style="231"/>
    <col min="15617" max="15617" width="58.7109375" style="231" customWidth="1"/>
    <col min="15618" max="15618" width="14.7109375" style="231" bestFit="1" customWidth="1"/>
    <col min="15619" max="15619" width="24.85546875" style="231" bestFit="1" customWidth="1"/>
    <col min="15620" max="15620" width="23" style="231" bestFit="1" customWidth="1"/>
    <col min="15621" max="15621" width="23.7109375" style="231" bestFit="1" customWidth="1"/>
    <col min="15622" max="15622" width="16.28515625" style="231" customWidth="1"/>
    <col min="15623" max="15623" width="15.42578125" style="231" customWidth="1"/>
    <col min="15624" max="15624" width="15.5703125" style="231" customWidth="1"/>
    <col min="15625" max="15625" width="16.5703125" style="231" customWidth="1"/>
    <col min="15626" max="15626" width="15.140625" style="231" customWidth="1"/>
    <col min="15627" max="15627" width="16.85546875" style="231" customWidth="1"/>
    <col min="15628" max="15628" width="16.140625" style="231" customWidth="1"/>
    <col min="15629" max="15629" width="15.28515625" style="231" customWidth="1"/>
    <col min="15630" max="15630" width="15.140625" style="231" customWidth="1"/>
    <col min="15631" max="15631" width="16.85546875" style="231" customWidth="1"/>
    <col min="15632" max="15872" width="12.5703125" style="231"/>
    <col min="15873" max="15873" width="58.7109375" style="231" customWidth="1"/>
    <col min="15874" max="15874" width="14.7109375" style="231" bestFit="1" customWidth="1"/>
    <col min="15875" max="15875" width="24.85546875" style="231" bestFit="1" customWidth="1"/>
    <col min="15876" max="15876" width="23" style="231" bestFit="1" customWidth="1"/>
    <col min="15877" max="15877" width="23.7109375" style="231" bestFit="1" customWidth="1"/>
    <col min="15878" max="15878" width="16.28515625" style="231" customWidth="1"/>
    <col min="15879" max="15879" width="15.42578125" style="231" customWidth="1"/>
    <col min="15880" max="15880" width="15.5703125" style="231" customWidth="1"/>
    <col min="15881" max="15881" width="16.5703125" style="231" customWidth="1"/>
    <col min="15882" max="15882" width="15.140625" style="231" customWidth="1"/>
    <col min="15883" max="15883" width="16.85546875" style="231" customWidth="1"/>
    <col min="15884" max="15884" width="16.140625" style="231" customWidth="1"/>
    <col min="15885" max="15885" width="15.28515625" style="231" customWidth="1"/>
    <col min="15886" max="15886" width="15.140625" style="231" customWidth="1"/>
    <col min="15887" max="15887" width="16.85546875" style="231" customWidth="1"/>
    <col min="15888" max="16128" width="12.5703125" style="231"/>
    <col min="16129" max="16129" width="58.7109375" style="231" customWidth="1"/>
    <col min="16130" max="16130" width="14.7109375" style="231" bestFit="1" customWidth="1"/>
    <col min="16131" max="16131" width="24.85546875" style="231" bestFit="1" customWidth="1"/>
    <col min="16132" max="16132" width="23" style="231" bestFit="1" customWidth="1"/>
    <col min="16133" max="16133" width="23.7109375" style="231" bestFit="1" customWidth="1"/>
    <col min="16134" max="16134" width="16.28515625" style="231" customWidth="1"/>
    <col min="16135" max="16135" width="15.42578125" style="231" customWidth="1"/>
    <col min="16136" max="16136" width="15.5703125" style="231" customWidth="1"/>
    <col min="16137" max="16137" width="16.5703125" style="231" customWidth="1"/>
    <col min="16138" max="16138" width="15.140625" style="231" customWidth="1"/>
    <col min="16139" max="16139" width="16.85546875" style="231" customWidth="1"/>
    <col min="16140" max="16140" width="16.140625" style="231" customWidth="1"/>
    <col min="16141" max="16141" width="15.28515625" style="231" customWidth="1"/>
    <col min="16142" max="16142" width="15.140625" style="231" customWidth="1"/>
    <col min="16143" max="16143" width="16.85546875" style="231" customWidth="1"/>
    <col min="16144" max="16384" width="12.5703125" style="231"/>
  </cols>
  <sheetData>
    <row r="1" spans="1:16" ht="29.25" customHeight="1" x14ac:dyDescent="0.3">
      <c r="A1" s="242" t="s">
        <v>519</v>
      </c>
      <c r="B1" s="265"/>
      <c r="C1" s="264"/>
      <c r="D1" s="262"/>
      <c r="E1" s="262"/>
      <c r="F1" s="262"/>
      <c r="G1" s="262"/>
      <c r="H1" s="262"/>
      <c r="I1" s="262"/>
      <c r="J1" s="262"/>
      <c r="K1" s="262"/>
      <c r="L1" s="262"/>
      <c r="M1" s="262"/>
      <c r="N1" s="262"/>
      <c r="O1" s="262"/>
    </row>
    <row r="2" spans="1:16" ht="26.25" customHeight="1" x14ac:dyDescent="0.4">
      <c r="A2" s="263" t="s">
        <v>518</v>
      </c>
      <c r="B2" s="255"/>
      <c r="C2" s="262"/>
      <c r="D2" s="266" t="s">
        <v>8</v>
      </c>
      <c r="E2" s="270" t="s">
        <v>517</v>
      </c>
      <c r="F2" s="262"/>
      <c r="G2" s="262"/>
      <c r="H2" s="262"/>
      <c r="I2" s="262"/>
      <c r="J2" s="262"/>
      <c r="K2" s="262"/>
      <c r="L2" s="262"/>
      <c r="M2" s="262"/>
      <c r="N2" s="262"/>
      <c r="O2" s="262"/>
    </row>
    <row r="3" spans="1:16" ht="21.75" customHeight="1" x14ac:dyDescent="0.3">
      <c r="A3" s="256" t="s">
        <v>516</v>
      </c>
      <c r="B3" s="255"/>
      <c r="C3" s="262"/>
      <c r="D3" s="262"/>
      <c r="E3" s="262"/>
      <c r="F3" s="262"/>
      <c r="G3" s="262"/>
      <c r="H3" s="262"/>
      <c r="I3" s="262"/>
      <c r="J3" s="262"/>
      <c r="K3" s="262"/>
      <c r="L3" s="262"/>
      <c r="M3" s="262"/>
      <c r="N3" s="262"/>
      <c r="O3" s="262"/>
    </row>
    <row r="4" spans="1:16" ht="24.75" customHeight="1" x14ac:dyDescent="0.3">
      <c r="A4" s="242" t="s">
        <v>515</v>
      </c>
      <c r="B4" s="254"/>
      <c r="C4" s="251" t="s">
        <v>499</v>
      </c>
      <c r="D4" s="251" t="s">
        <v>498</v>
      </c>
      <c r="E4" s="251" t="s">
        <v>497</v>
      </c>
      <c r="F4" s="253"/>
      <c r="G4" s="253"/>
      <c r="H4" s="253"/>
      <c r="I4" s="253"/>
      <c r="J4" s="253"/>
      <c r="K4" s="253"/>
      <c r="L4" s="253"/>
      <c r="M4" s="253"/>
      <c r="N4" s="253"/>
      <c r="O4" s="253"/>
    </row>
    <row r="5" spans="1:16" ht="29.25" customHeight="1" x14ac:dyDescent="0.2">
      <c r="A5" s="246" t="s">
        <v>496</v>
      </c>
      <c r="B5" s="250" t="s">
        <v>1</v>
      </c>
      <c r="C5" s="249">
        <v>0.15190000000000001</v>
      </c>
      <c r="D5" s="249">
        <v>0.15190000000000001</v>
      </c>
      <c r="E5" s="249">
        <v>0.15190000000000001</v>
      </c>
      <c r="F5" s="261"/>
      <c r="G5" s="261"/>
      <c r="H5" s="261"/>
      <c r="I5" s="261"/>
      <c r="J5" s="261"/>
      <c r="K5" s="261"/>
      <c r="L5" s="261"/>
      <c r="M5" s="261"/>
      <c r="N5" s="261"/>
      <c r="O5" s="261"/>
    </row>
    <row r="6" spans="1:16" ht="29.25" customHeight="1" x14ac:dyDescent="0.2">
      <c r="A6" s="246" t="s">
        <v>495</v>
      </c>
      <c r="B6" s="248" t="s">
        <v>1</v>
      </c>
      <c r="C6" s="247">
        <v>2.07E-2</v>
      </c>
      <c r="D6" s="247">
        <v>2.01E-2</v>
      </c>
      <c r="E6" s="247">
        <v>2.4899999999999999E-2</v>
      </c>
      <c r="F6" s="248"/>
      <c r="G6" s="248"/>
      <c r="H6" s="248"/>
      <c r="I6" s="248"/>
      <c r="J6" s="248"/>
      <c r="K6" s="248"/>
      <c r="L6" s="248"/>
      <c r="M6" s="248"/>
      <c r="N6" s="261"/>
      <c r="O6" s="261"/>
    </row>
    <row r="7" spans="1:16" ht="29.25" customHeight="1" x14ac:dyDescent="0.2">
      <c r="A7" s="246" t="s">
        <v>494</v>
      </c>
      <c r="B7" s="245" t="s">
        <v>493</v>
      </c>
      <c r="C7" s="244">
        <v>42.68</v>
      </c>
      <c r="D7" s="244">
        <v>83.29</v>
      </c>
      <c r="E7" s="244">
        <v>39.72</v>
      </c>
      <c r="F7" s="245"/>
      <c r="G7" s="245"/>
      <c r="H7" s="248"/>
      <c r="I7" s="248"/>
      <c r="J7" s="248"/>
      <c r="K7" s="248"/>
      <c r="L7" s="248"/>
      <c r="M7" s="248"/>
      <c r="N7" s="261"/>
      <c r="O7" s="261"/>
    </row>
    <row r="8" spans="1:16" ht="29.25" customHeight="1" x14ac:dyDescent="0.3">
      <c r="A8" s="242" t="s">
        <v>619</v>
      </c>
      <c r="B8" s="241"/>
      <c r="C8" s="260" t="s">
        <v>514</v>
      </c>
      <c r="D8" s="260" t="s">
        <v>341</v>
      </c>
      <c r="E8" s="260" t="s">
        <v>513</v>
      </c>
      <c r="F8" s="260" t="s">
        <v>512</v>
      </c>
      <c r="G8" s="260" t="s">
        <v>511</v>
      </c>
      <c r="H8" s="260" t="s">
        <v>510</v>
      </c>
      <c r="I8" s="260" t="s">
        <v>509</v>
      </c>
      <c r="J8" s="260" t="s">
        <v>508</v>
      </c>
      <c r="K8" s="260" t="s">
        <v>507</v>
      </c>
      <c r="L8" s="260" t="s">
        <v>506</v>
      </c>
      <c r="M8" s="260" t="s">
        <v>505</v>
      </c>
      <c r="N8" s="260" t="s">
        <v>504</v>
      </c>
      <c r="O8" s="259" t="s">
        <v>5</v>
      </c>
    </row>
    <row r="9" spans="1:16" ht="29.25" customHeight="1" x14ac:dyDescent="0.2">
      <c r="A9" s="239" t="s">
        <v>492</v>
      </c>
      <c r="B9" s="240" t="s">
        <v>0</v>
      </c>
      <c r="C9" s="237">
        <f>'TRT-1'!F350</f>
        <v>133.28800000000001</v>
      </c>
      <c r="D9" s="237">
        <f>'TRT-1'!G350</f>
        <v>125.92114599999999</v>
      </c>
      <c r="E9" s="237">
        <f>'TRT-1'!H350</f>
        <v>183.63596000000001</v>
      </c>
      <c r="F9" s="237">
        <f>'TRT-1'!I350</f>
        <v>319.14476500000001</v>
      </c>
      <c r="G9" s="237">
        <f>'TRT-1'!J350</f>
        <v>309.87261999999998</v>
      </c>
      <c r="H9" s="237">
        <f>'TRT-1'!K350</f>
        <v>277.49705999999998</v>
      </c>
      <c r="I9" s="237">
        <f>'TRT-1'!L350</f>
        <v>230.65810099999999</v>
      </c>
      <c r="J9" s="237">
        <f>'TRT-1'!M350</f>
        <v>100.38511</v>
      </c>
      <c r="K9" s="237">
        <f>'TRT-1'!N350</f>
        <v>44.484935999999998</v>
      </c>
      <c r="L9" s="237">
        <f>'TRT-1'!O350</f>
        <v>12.454484000000001</v>
      </c>
      <c r="M9" s="237">
        <f>'TRT-1'!P350</f>
        <v>0</v>
      </c>
      <c r="N9" s="237">
        <f>'TRT-1'!Q350</f>
        <v>0</v>
      </c>
      <c r="O9" s="236">
        <f>SUM(C9:N9)</f>
        <v>1737.3421819999999</v>
      </c>
      <c r="P9" s="258"/>
    </row>
    <row r="10" spans="1:16" ht="48.75" customHeight="1" x14ac:dyDescent="0.2">
      <c r="A10" s="239" t="s">
        <v>491</v>
      </c>
      <c r="B10" s="240" t="s">
        <v>0</v>
      </c>
      <c r="C10" s="237">
        <f>C9*(1-0.0193)</f>
        <v>130.71554160000002</v>
      </c>
      <c r="D10" s="237">
        <f>D9*(1-0.0208)</f>
        <v>123.30198616319998</v>
      </c>
      <c r="E10" s="237">
        <f>F9*(1-0.0204)</f>
        <v>312.63421179400001</v>
      </c>
      <c r="F10" s="237">
        <f>G9*(1-0.0226)</f>
        <v>302.86949878799999</v>
      </c>
      <c r="G10" s="237">
        <f>H9*(1-0.0218)</f>
        <v>271.44762409199996</v>
      </c>
      <c r="H10" s="237">
        <f>I9*(1-0.0201)</f>
        <v>226.02187316989998</v>
      </c>
      <c r="I10" s="237">
        <f>I9*(1-0.0211)</f>
        <v>225.79121506889999</v>
      </c>
      <c r="J10" s="237">
        <f>J9*(1-0.0247)</f>
        <v>97.905597783000005</v>
      </c>
      <c r="K10" s="237">
        <f>K9*(1-0.0267)</f>
        <v>43.297188208800002</v>
      </c>
      <c r="L10" s="237">
        <f>L9*(1-0.0326)</f>
        <v>12.048467821600001</v>
      </c>
      <c r="M10" s="237">
        <f>M9*(1-0.0242)</f>
        <v>0</v>
      </c>
      <c r="N10" s="237">
        <f>N9*(1-0.0223)</f>
        <v>0</v>
      </c>
      <c r="O10" s="236">
        <f>SUM(C10:N10)</f>
        <v>1746.0332044893998</v>
      </c>
      <c r="P10" s="109"/>
    </row>
    <row r="11" spans="1:16" ht="29.25" customHeight="1" x14ac:dyDescent="0.2">
      <c r="A11" s="239" t="s">
        <v>490</v>
      </c>
      <c r="B11" s="240" t="s">
        <v>0</v>
      </c>
      <c r="C11" s="237">
        <f>'TRT-1'!F362</f>
        <v>19.856000000000002</v>
      </c>
      <c r="D11" s="237">
        <f>'TRT-1'!G362</f>
        <v>18.881</v>
      </c>
      <c r="E11" s="237">
        <f>'TRT-1'!H362</f>
        <v>27.26</v>
      </c>
      <c r="F11" s="237">
        <f>'TRT-1'!I362</f>
        <v>47.381999999999998</v>
      </c>
      <c r="G11" s="237">
        <f>'TRT-1'!J362</f>
        <v>46.124000000000002</v>
      </c>
      <c r="H11" s="237">
        <f>'TRT-1'!K362</f>
        <v>41.305</v>
      </c>
      <c r="I11" s="237">
        <f>'TRT-1'!L362</f>
        <v>34.298000000000002</v>
      </c>
      <c r="J11" s="237">
        <f>'TRT-1'!M362</f>
        <v>14.872</v>
      </c>
      <c r="K11" s="237">
        <f>'TRT-1'!N362</f>
        <v>6.577</v>
      </c>
      <c r="L11" s="237">
        <f>'TRT-1'!O362</f>
        <v>1.83</v>
      </c>
      <c r="M11" s="237">
        <f>'TRT-1'!P362</f>
        <v>0</v>
      </c>
      <c r="N11" s="237">
        <f>'TRT-1'!Q362</f>
        <v>0</v>
      </c>
      <c r="O11" s="236">
        <f>SUM(C11:N11)</f>
        <v>258.38499999999999</v>
      </c>
      <c r="P11" s="109"/>
    </row>
    <row r="12" spans="1:16" ht="29.25" customHeight="1" x14ac:dyDescent="0.2">
      <c r="A12" s="239" t="s">
        <v>489</v>
      </c>
      <c r="B12" s="240" t="s">
        <v>342</v>
      </c>
      <c r="C12" s="237"/>
      <c r="D12" s="237"/>
      <c r="E12" s="237"/>
      <c r="F12" s="237"/>
      <c r="G12" s="237"/>
      <c r="H12" s="237"/>
      <c r="I12" s="237"/>
      <c r="J12" s="237"/>
      <c r="K12" s="237"/>
      <c r="L12" s="237"/>
      <c r="M12" s="237"/>
      <c r="N12" s="237"/>
      <c r="O12" s="236"/>
      <c r="P12" s="109"/>
    </row>
    <row r="13" spans="1:16" ht="29.25" customHeight="1" x14ac:dyDescent="0.2">
      <c r="A13" s="239" t="s">
        <v>488</v>
      </c>
      <c r="B13" s="240" t="s">
        <v>342</v>
      </c>
      <c r="C13" s="237">
        <v>293.25900000000001</v>
      </c>
      <c r="D13" s="237">
        <v>283.20600000000002</v>
      </c>
      <c r="E13" s="237">
        <v>285.16000000000003</v>
      </c>
      <c r="F13" s="237">
        <v>306.709</v>
      </c>
      <c r="G13" s="237">
        <v>279.54899999999998</v>
      </c>
      <c r="H13" s="237">
        <v>287.10000000000002</v>
      </c>
      <c r="I13" s="237">
        <v>281.22300000000001</v>
      </c>
      <c r="J13" s="237">
        <v>283.202</v>
      </c>
      <c r="K13" s="237">
        <v>319.54599999999999</v>
      </c>
      <c r="L13" s="237">
        <v>257.89400000000001</v>
      </c>
      <c r="M13" s="237">
        <v>0</v>
      </c>
      <c r="N13" s="237">
        <v>0</v>
      </c>
      <c r="O13" s="236">
        <f>O14/O11*10</f>
        <v>288.94657531977475</v>
      </c>
      <c r="P13" s="109"/>
    </row>
    <row r="14" spans="1:16" ht="29.25" customHeight="1" x14ac:dyDescent="0.2">
      <c r="A14" s="239" t="s">
        <v>487</v>
      </c>
      <c r="B14" s="238" t="s">
        <v>343</v>
      </c>
      <c r="C14" s="237">
        <f t="shared" ref="C14:N14" si="0">C11*C13/10</f>
        <v>582.2950704000001</v>
      </c>
      <c r="D14" s="237">
        <f t="shared" si="0"/>
        <v>534.72124860000008</v>
      </c>
      <c r="E14" s="237">
        <f t="shared" si="0"/>
        <v>777.34616000000017</v>
      </c>
      <c r="F14" s="237">
        <f t="shared" si="0"/>
        <v>1453.2485837999998</v>
      </c>
      <c r="G14" s="237">
        <f t="shared" si="0"/>
        <v>1289.3918076</v>
      </c>
      <c r="H14" s="237">
        <f t="shared" si="0"/>
        <v>1185.8665500000002</v>
      </c>
      <c r="I14" s="237">
        <f t="shared" si="0"/>
        <v>964.53864540000018</v>
      </c>
      <c r="J14" s="237">
        <f t="shared" si="0"/>
        <v>421.17801440000005</v>
      </c>
      <c r="K14" s="237">
        <f t="shared" si="0"/>
        <v>210.16540420000001</v>
      </c>
      <c r="L14" s="237">
        <f t="shared" si="0"/>
        <v>47.194602000000003</v>
      </c>
      <c r="M14" s="237">
        <f t="shared" si="0"/>
        <v>0</v>
      </c>
      <c r="N14" s="237">
        <f t="shared" si="0"/>
        <v>0</v>
      </c>
      <c r="O14" s="236">
        <f>SUM(C14:N14)</f>
        <v>7465.9460864000002</v>
      </c>
      <c r="P14" s="109"/>
    </row>
    <row r="15" spans="1:16" ht="29.25" customHeight="1" x14ac:dyDescent="0.3">
      <c r="A15" s="242" t="s">
        <v>620</v>
      </c>
      <c r="B15" s="241"/>
      <c r="C15" s="237"/>
      <c r="D15" s="237"/>
      <c r="E15" s="237"/>
      <c r="F15" s="237"/>
      <c r="G15" s="237"/>
      <c r="H15" s="237"/>
      <c r="I15" s="237"/>
      <c r="J15" s="237"/>
      <c r="K15" s="237"/>
      <c r="L15" s="237"/>
      <c r="M15" s="237"/>
      <c r="N15" s="237"/>
      <c r="O15" s="236" t="s">
        <v>5</v>
      </c>
      <c r="P15" s="109"/>
    </row>
    <row r="16" spans="1:16" ht="29.25" customHeight="1" x14ac:dyDescent="0.2">
      <c r="A16" s="239" t="s">
        <v>492</v>
      </c>
      <c r="B16" s="240" t="s">
        <v>0</v>
      </c>
      <c r="C16" s="237">
        <f>'TRT-1'!F351</f>
        <v>23.307632999999999</v>
      </c>
      <c r="D16" s="237">
        <f>'TRT-1'!G351</f>
        <v>0</v>
      </c>
      <c r="E16" s="237">
        <f>'TRT-1'!H351</f>
        <v>0</v>
      </c>
      <c r="F16" s="237">
        <f>'TRT-1'!I351</f>
        <v>312.31977799999999</v>
      </c>
      <c r="G16" s="237">
        <f>'TRT-1'!J351</f>
        <v>314.43425100000002</v>
      </c>
      <c r="H16" s="237">
        <f>'TRT-1'!K351</f>
        <v>272.18506500000001</v>
      </c>
      <c r="I16" s="237">
        <f>'TRT-1'!L351</f>
        <v>139.966306</v>
      </c>
      <c r="J16" s="237">
        <f>'TRT-1'!M351</f>
        <v>54.552348000000002</v>
      </c>
      <c r="K16" s="237">
        <f>'TRT-1'!N351</f>
        <v>58</v>
      </c>
      <c r="L16" s="237">
        <f>'TRT-1'!O351</f>
        <v>52</v>
      </c>
      <c r="M16" s="237">
        <f>'TRT-1'!P351</f>
        <v>30</v>
      </c>
      <c r="N16" s="237">
        <f>'TRT-1'!Q351</f>
        <v>45</v>
      </c>
      <c r="O16" s="236">
        <f>SUM(C16:N16)</f>
        <v>1301.7653809999999</v>
      </c>
      <c r="P16" s="258"/>
    </row>
    <row r="17" spans="1:15" ht="44.25" customHeight="1" x14ac:dyDescent="0.2">
      <c r="A17" s="239" t="s">
        <v>491</v>
      </c>
      <c r="B17" s="240" t="s">
        <v>0</v>
      </c>
      <c r="C17" s="237">
        <f>C16*(1-0.0221)</f>
        <v>22.792534310699999</v>
      </c>
      <c r="D17" s="237">
        <f>D16*(1-0.0208)</f>
        <v>0</v>
      </c>
      <c r="E17" s="237">
        <v>0</v>
      </c>
      <c r="F17" s="237">
        <f>G16*(1-0.0279)</f>
        <v>305.66153539710001</v>
      </c>
      <c r="G17" s="237">
        <f>H16*(1-0.0278)</f>
        <v>264.61832019299999</v>
      </c>
      <c r="H17" s="237">
        <f>I16*(1-0.0257)</f>
        <v>136.36917193579998</v>
      </c>
      <c r="I17" s="237">
        <f>J16*(1-0.0201)</f>
        <v>53.455845805199999</v>
      </c>
      <c r="J17" s="237">
        <f t="shared" ref="J17:M17" si="1">K16*(1-0.0201)</f>
        <v>56.834200000000003</v>
      </c>
      <c r="K17" s="237">
        <f t="shared" si="1"/>
        <v>50.954799999999999</v>
      </c>
      <c r="L17" s="237">
        <f t="shared" si="1"/>
        <v>29.396999999999998</v>
      </c>
      <c r="M17" s="237">
        <f t="shared" si="1"/>
        <v>44.095500000000001</v>
      </c>
      <c r="N17" s="237">
        <f t="shared" ref="N17" si="2">O16*(1-0.0207)</f>
        <v>1274.8188376132998</v>
      </c>
      <c r="O17" s="236">
        <f>SUM(C17:N17)</f>
        <v>2238.9977452550997</v>
      </c>
    </row>
    <row r="18" spans="1:15" ht="29.25" customHeight="1" x14ac:dyDescent="0.2">
      <c r="A18" s="239" t="s">
        <v>490</v>
      </c>
      <c r="B18" s="240" t="s">
        <v>0</v>
      </c>
      <c r="C18" s="237">
        <f>'TRT-1'!F363</f>
        <v>3.4620000000000002</v>
      </c>
      <c r="D18" s="237">
        <f>'TRT-1'!G363</f>
        <v>18.306999999999999</v>
      </c>
      <c r="E18" s="237">
        <f>'TRT-1'!H363</f>
        <v>26.48</v>
      </c>
      <c r="F18" s="237">
        <f>'TRT-1'!I363</f>
        <v>46.118000000000002</v>
      </c>
      <c r="G18" s="237">
        <f>'TRT-1'!J363</f>
        <v>46.435000000000002</v>
      </c>
      <c r="H18" s="237">
        <f>'TRT-1'!K363</f>
        <v>40.514000000000003</v>
      </c>
      <c r="I18" s="237">
        <f>'TRT-1'!L363</f>
        <v>30.22</v>
      </c>
      <c r="J18" s="237">
        <f>'TRT-1'!M363</f>
        <v>30.22</v>
      </c>
      <c r="K18" s="237">
        <f>'TRT-1'!N363</f>
        <v>30.22</v>
      </c>
      <c r="L18" s="237">
        <f>'TRT-1'!O363</f>
        <v>30.22</v>
      </c>
      <c r="M18" s="237">
        <f>'TRT-1'!P363</f>
        <v>30.22</v>
      </c>
      <c r="N18" s="237">
        <f>'TRT-1'!Q363</f>
        <v>30.22</v>
      </c>
      <c r="O18" s="257">
        <f>SUM(C18:N18)</f>
        <v>362.63600000000008</v>
      </c>
    </row>
    <row r="19" spans="1:15" ht="29.25" customHeight="1" x14ac:dyDescent="0.2">
      <c r="A19" s="239" t="s">
        <v>489</v>
      </c>
      <c r="B19" s="240" t="s">
        <v>342</v>
      </c>
      <c r="C19" s="237"/>
      <c r="D19" s="237"/>
      <c r="E19" s="237"/>
      <c r="F19" s="237"/>
      <c r="G19" s="237"/>
      <c r="H19" s="237"/>
      <c r="I19" s="237"/>
      <c r="J19" s="237"/>
      <c r="K19" s="237"/>
      <c r="L19" s="237"/>
      <c r="M19" s="237"/>
      <c r="N19" s="237"/>
      <c r="O19" s="236"/>
    </row>
    <row r="20" spans="1:15" ht="29.25" customHeight="1" x14ac:dyDescent="0.2">
      <c r="A20" s="239" t="s">
        <v>488</v>
      </c>
      <c r="B20" s="240" t="s">
        <v>342</v>
      </c>
      <c r="C20" s="237">
        <v>301.01799999999997</v>
      </c>
      <c r="D20" s="237">
        <v>286.75</v>
      </c>
      <c r="E20" s="237">
        <v>285.87599999999998</v>
      </c>
      <c r="F20" s="237">
        <v>311.05399999999997</v>
      </c>
      <c r="G20" s="237">
        <v>340.26799999999997</v>
      </c>
      <c r="H20" s="237">
        <v>287.10000000000002</v>
      </c>
      <c r="I20" s="237">
        <v>233.7</v>
      </c>
      <c r="J20" s="237">
        <v>233.7</v>
      </c>
      <c r="K20" s="237">
        <v>233.7</v>
      </c>
      <c r="L20" s="237">
        <v>233.7</v>
      </c>
      <c r="M20" s="237">
        <v>233.7</v>
      </c>
      <c r="N20" s="237">
        <v>233.7</v>
      </c>
      <c r="O20" s="236"/>
    </row>
    <row r="21" spans="1:15" ht="29.25" customHeight="1" x14ac:dyDescent="0.2">
      <c r="A21" s="239" t="s">
        <v>487</v>
      </c>
      <c r="B21" s="238" t="s">
        <v>343</v>
      </c>
      <c r="C21" s="237">
        <f t="shared" ref="C21:N21" si="3">C18*C20/10</f>
        <v>104.21243159999999</v>
      </c>
      <c r="D21" s="237">
        <f t="shared" si="3"/>
        <v>524.95322499999997</v>
      </c>
      <c r="E21" s="237">
        <f t="shared" si="3"/>
        <v>756.99964799999998</v>
      </c>
      <c r="F21" s="237">
        <f t="shared" si="3"/>
        <v>1434.5188371999998</v>
      </c>
      <c r="G21" s="237">
        <f t="shared" si="3"/>
        <v>1580.0344579999999</v>
      </c>
      <c r="H21" s="237">
        <f t="shared" si="3"/>
        <v>1163.1569400000003</v>
      </c>
      <c r="I21" s="237">
        <f t="shared" si="3"/>
        <v>706.2414</v>
      </c>
      <c r="J21" s="237">
        <f t="shared" si="3"/>
        <v>706.2414</v>
      </c>
      <c r="K21" s="237">
        <f t="shared" si="3"/>
        <v>706.2414</v>
      </c>
      <c r="L21" s="237">
        <f t="shared" si="3"/>
        <v>706.2414</v>
      </c>
      <c r="M21" s="237">
        <f t="shared" si="3"/>
        <v>706.2414</v>
      </c>
      <c r="N21" s="237">
        <f t="shared" si="3"/>
        <v>706.2414</v>
      </c>
      <c r="O21" s="236">
        <f>SUM(C21:N21)</f>
        <v>9801.3239398000005</v>
      </c>
    </row>
    <row r="22" spans="1:15" ht="29.25" customHeight="1" x14ac:dyDescent="0.3">
      <c r="A22" s="242" t="s">
        <v>621</v>
      </c>
      <c r="B22" s="241"/>
      <c r="C22" s="237"/>
      <c r="D22" s="237"/>
      <c r="E22" s="237"/>
      <c r="F22" s="237"/>
      <c r="G22" s="237"/>
      <c r="H22" s="237"/>
      <c r="I22" s="237"/>
      <c r="J22" s="237"/>
      <c r="K22" s="237"/>
      <c r="L22" s="237"/>
      <c r="M22" s="237"/>
      <c r="N22" s="237"/>
      <c r="O22" s="236"/>
    </row>
    <row r="23" spans="1:15" ht="29.25" customHeight="1" x14ac:dyDescent="0.2">
      <c r="A23" s="239" t="s">
        <v>492</v>
      </c>
      <c r="B23" s="240" t="s">
        <v>0</v>
      </c>
      <c r="C23" s="237">
        <f>'TRT-1'!F352</f>
        <v>66.7</v>
      </c>
      <c r="D23" s="237">
        <f>'TRT-1'!G352</f>
        <v>120</v>
      </c>
      <c r="E23" s="237">
        <f>'TRT-1'!H352</f>
        <v>135</v>
      </c>
      <c r="F23" s="237">
        <f>'TRT-1'!I352</f>
        <v>274</v>
      </c>
      <c r="G23" s="237">
        <f>'TRT-1'!J352</f>
        <v>280</v>
      </c>
      <c r="H23" s="237">
        <f>'TRT-1'!K352</f>
        <v>230</v>
      </c>
      <c r="I23" s="237">
        <f>'TRT-1'!L352</f>
        <v>244</v>
      </c>
      <c r="J23" s="237">
        <f>'TRT-1'!M352</f>
        <v>130</v>
      </c>
      <c r="K23" s="237">
        <f>'TRT-1'!N352</f>
        <v>90</v>
      </c>
      <c r="L23" s="237">
        <f>'TRT-1'!O352</f>
        <v>55.4</v>
      </c>
      <c r="M23" s="237">
        <f>'TRT-1'!P352</f>
        <v>67</v>
      </c>
      <c r="N23" s="237">
        <f>'TRT-1'!Q352</f>
        <v>70</v>
      </c>
      <c r="O23" s="236">
        <f>SUM(C23:N23)</f>
        <v>1762.1000000000001</v>
      </c>
    </row>
    <row r="24" spans="1:15" ht="48.75" customHeight="1" x14ac:dyDescent="0.2">
      <c r="A24" s="239" t="s">
        <v>491</v>
      </c>
      <c r="B24" s="240" t="s">
        <v>0</v>
      </c>
      <c r="C24" s="237">
        <f>C23*(1-0.0249)</f>
        <v>65.039169999999999</v>
      </c>
      <c r="D24" s="237">
        <f t="shared" ref="D24:N24" si="4">D23*(1-0.0249)</f>
        <v>117.012</v>
      </c>
      <c r="E24" s="237">
        <f t="shared" si="4"/>
        <v>131.63849999999999</v>
      </c>
      <c r="F24" s="237">
        <f t="shared" si="4"/>
        <v>267.17739999999998</v>
      </c>
      <c r="G24" s="237">
        <f t="shared" si="4"/>
        <v>273.02799999999996</v>
      </c>
      <c r="H24" s="237">
        <f t="shared" si="4"/>
        <v>224.273</v>
      </c>
      <c r="I24" s="237">
        <f t="shared" si="4"/>
        <v>237.92439999999999</v>
      </c>
      <c r="J24" s="237">
        <f t="shared" si="4"/>
        <v>126.76299999999999</v>
      </c>
      <c r="K24" s="237">
        <f t="shared" si="4"/>
        <v>87.759</v>
      </c>
      <c r="L24" s="237">
        <f t="shared" si="4"/>
        <v>54.020539999999997</v>
      </c>
      <c r="M24" s="237">
        <f t="shared" si="4"/>
        <v>65.331699999999998</v>
      </c>
      <c r="N24" s="237">
        <f t="shared" si="4"/>
        <v>68.256999999999991</v>
      </c>
      <c r="O24" s="236">
        <f>SUM(C24:N24)</f>
        <v>1718.22371</v>
      </c>
    </row>
    <row r="25" spans="1:15" ht="29.25" customHeight="1" x14ac:dyDescent="0.2">
      <c r="A25" s="239" t="s">
        <v>490</v>
      </c>
      <c r="B25" s="240" t="s">
        <v>0</v>
      </c>
      <c r="C25" s="237">
        <f>'TRT-1'!F364</f>
        <v>9.879449923000001</v>
      </c>
      <c r="D25" s="237">
        <f>'TRT-1'!G364</f>
        <v>17.774122800000001</v>
      </c>
      <c r="E25" s="237">
        <f>'TRT-1'!H364</f>
        <v>19.995888150000003</v>
      </c>
      <c r="F25" s="237">
        <f>'TRT-1'!I364</f>
        <v>40.584247060000003</v>
      </c>
      <c r="G25" s="237">
        <f>'TRT-1'!J364</f>
        <v>41.472953199999999</v>
      </c>
      <c r="H25" s="237">
        <f>'TRT-1'!K364</f>
        <v>34.0670687</v>
      </c>
      <c r="I25" s="237">
        <f>'TRT-1'!L364</f>
        <v>36.140716359999999</v>
      </c>
      <c r="J25" s="237">
        <f>'TRT-1'!M364</f>
        <v>19.255299699999998</v>
      </c>
      <c r="K25" s="237">
        <f>'TRT-1'!N364</f>
        <v>13.3305921</v>
      </c>
      <c r="L25" s="237">
        <f>'TRT-1'!O364</f>
        <v>8.2057200259999998</v>
      </c>
      <c r="M25" s="237">
        <f>'TRT-1'!P364</f>
        <v>9.9238852299999998</v>
      </c>
      <c r="N25" s="237">
        <f>'TRT-1'!Q364</f>
        <v>10.3682383</v>
      </c>
      <c r="O25" s="236">
        <f>SUM(C25:N25)</f>
        <v>260.99818154899998</v>
      </c>
    </row>
    <row r="26" spans="1:15" ht="29.25" customHeight="1" x14ac:dyDescent="0.2">
      <c r="A26" s="239" t="s">
        <v>489</v>
      </c>
      <c r="B26" s="240" t="s">
        <v>342</v>
      </c>
      <c r="C26" s="237">
        <v>240.16</v>
      </c>
      <c r="D26" s="237">
        <v>240.16</v>
      </c>
      <c r="E26" s="237">
        <v>240.16</v>
      </c>
      <c r="F26" s="237">
        <v>240.16</v>
      </c>
      <c r="G26" s="237">
        <v>240.16</v>
      </c>
      <c r="H26" s="237">
        <v>240.16</v>
      </c>
      <c r="I26" s="237">
        <v>240.16</v>
      </c>
      <c r="J26" s="237">
        <v>240.16</v>
      </c>
      <c r="K26" s="237">
        <v>240.16</v>
      </c>
      <c r="L26" s="237">
        <v>240.16</v>
      </c>
      <c r="M26" s="237">
        <v>240.16</v>
      </c>
      <c r="N26" s="237">
        <v>240.16</v>
      </c>
      <c r="O26" s="236"/>
    </row>
    <row r="27" spans="1:15" ht="29.25" customHeight="1" x14ac:dyDescent="0.2">
      <c r="A27" s="239" t="s">
        <v>488</v>
      </c>
      <c r="B27" s="240" t="s">
        <v>342</v>
      </c>
      <c r="C27" s="722">
        <v>246.14</v>
      </c>
      <c r="D27" s="722">
        <v>246.14</v>
      </c>
      <c r="E27" s="722">
        <v>246.14</v>
      </c>
      <c r="F27" s="722">
        <v>246.14</v>
      </c>
      <c r="G27" s="722">
        <v>246.14</v>
      </c>
      <c r="H27" s="722">
        <v>246.14</v>
      </c>
      <c r="I27" s="722">
        <v>246.14</v>
      </c>
      <c r="J27" s="722">
        <v>246.14</v>
      </c>
      <c r="K27" s="722">
        <v>246.14</v>
      </c>
      <c r="L27" s="722">
        <v>246.14</v>
      </c>
      <c r="M27" s="722">
        <v>246.14</v>
      </c>
      <c r="N27" s="722">
        <v>246.14</v>
      </c>
      <c r="O27" s="236">
        <f>O28/O25*10</f>
        <v>246.14000000000001</v>
      </c>
    </row>
    <row r="28" spans="1:15" ht="29.25" customHeight="1" x14ac:dyDescent="0.2">
      <c r="A28" s="239" t="s">
        <v>487</v>
      </c>
      <c r="B28" s="238" t="s">
        <v>343</v>
      </c>
      <c r="C28" s="237">
        <f t="shared" ref="C28:N28" si="5">C25*C27/10</f>
        <v>243.172780404722</v>
      </c>
      <c r="D28" s="237">
        <f t="shared" si="5"/>
        <v>437.4922585992</v>
      </c>
      <c r="E28" s="237">
        <f t="shared" si="5"/>
        <v>492.17879092410004</v>
      </c>
      <c r="F28" s="237">
        <f t="shared" si="5"/>
        <v>998.94065713483997</v>
      </c>
      <c r="G28" s="237">
        <f t="shared" si="5"/>
        <v>1020.8152700648</v>
      </c>
      <c r="H28" s="237">
        <f t="shared" si="5"/>
        <v>838.52682898179989</v>
      </c>
      <c r="I28" s="237">
        <f t="shared" si="5"/>
        <v>889.56759248503988</v>
      </c>
      <c r="J28" s="237">
        <f t="shared" si="5"/>
        <v>473.94994681579993</v>
      </c>
      <c r="K28" s="237">
        <f t="shared" si="5"/>
        <v>328.11919394940003</v>
      </c>
      <c r="L28" s="237">
        <f t="shared" si="5"/>
        <v>201.975592719964</v>
      </c>
      <c r="M28" s="237">
        <f t="shared" si="5"/>
        <v>244.26651105121996</v>
      </c>
      <c r="N28" s="237">
        <f t="shared" si="5"/>
        <v>255.20381751619999</v>
      </c>
      <c r="O28" s="236">
        <f>SUM(C28:N28)</f>
        <v>6424.2092406470856</v>
      </c>
    </row>
    <row r="29" spans="1:15" ht="29.25" customHeight="1" x14ac:dyDescent="0.2">
      <c r="A29" s="239"/>
      <c r="B29" s="238"/>
      <c r="C29" s="237"/>
      <c r="D29" s="237"/>
      <c r="E29" s="237"/>
      <c r="F29" s="237"/>
      <c r="G29" s="237"/>
      <c r="H29" s="237"/>
      <c r="I29" s="237"/>
      <c r="J29" s="237"/>
      <c r="K29" s="237"/>
      <c r="L29" s="237"/>
      <c r="M29" s="237"/>
      <c r="N29" s="237"/>
      <c r="O29" s="236"/>
    </row>
    <row r="30" spans="1:15" ht="29.25" customHeight="1" x14ac:dyDescent="0.3">
      <c r="A30" s="256" t="s">
        <v>503</v>
      </c>
      <c r="B30" s="255"/>
      <c r="C30" s="237"/>
      <c r="D30" s="237"/>
      <c r="E30" s="237"/>
      <c r="F30" s="237"/>
      <c r="G30" s="237"/>
      <c r="H30" s="237"/>
      <c r="I30" s="237"/>
      <c r="J30" s="237"/>
      <c r="K30" s="237"/>
      <c r="L30" s="237"/>
      <c r="M30" s="237"/>
      <c r="N30" s="237"/>
      <c r="O30" s="236"/>
    </row>
    <row r="31" spans="1:15" ht="29.25" customHeight="1" x14ac:dyDescent="0.3">
      <c r="A31" s="242" t="s">
        <v>344</v>
      </c>
      <c r="B31" s="254"/>
      <c r="C31" s="237" t="s">
        <v>499</v>
      </c>
      <c r="D31" s="237" t="s">
        <v>498</v>
      </c>
      <c r="E31" s="237" t="s">
        <v>497</v>
      </c>
      <c r="F31" s="237"/>
      <c r="G31" s="237"/>
      <c r="H31" s="237"/>
      <c r="I31" s="237"/>
      <c r="J31" s="237"/>
      <c r="K31" s="237"/>
      <c r="L31" s="237"/>
      <c r="M31" s="237"/>
      <c r="N31" s="237"/>
      <c r="O31" s="236"/>
    </row>
    <row r="32" spans="1:15" ht="29.25" customHeight="1" x14ac:dyDescent="0.2">
      <c r="A32" s="246" t="s">
        <v>496</v>
      </c>
      <c r="B32" s="250" t="s">
        <v>1</v>
      </c>
      <c r="C32" s="249">
        <v>4.2500000000000003E-2</v>
      </c>
      <c r="D32" s="249">
        <v>4.2500000000000003E-2</v>
      </c>
      <c r="E32" s="249">
        <v>4.2500000000000003E-2</v>
      </c>
      <c r="F32" s="237"/>
      <c r="G32" s="237"/>
      <c r="H32" s="237"/>
      <c r="I32" s="237"/>
      <c r="J32" s="237"/>
      <c r="K32" s="237"/>
      <c r="L32" s="237"/>
      <c r="M32" s="237"/>
      <c r="N32" s="237"/>
      <c r="O32" s="236"/>
    </row>
    <row r="33" spans="1:15" ht="29.25" customHeight="1" x14ac:dyDescent="0.2">
      <c r="A33" s="246" t="s">
        <v>495</v>
      </c>
      <c r="B33" s="248" t="s">
        <v>1</v>
      </c>
      <c r="C33" s="247">
        <v>2.07E-2</v>
      </c>
      <c r="D33" s="247">
        <v>2.01E-2</v>
      </c>
      <c r="E33" s="247">
        <v>2.4899999999999999E-2</v>
      </c>
      <c r="F33" s="237"/>
      <c r="G33" s="237"/>
      <c r="H33" s="237"/>
      <c r="I33" s="237"/>
      <c r="J33" s="237"/>
      <c r="K33" s="237"/>
      <c r="L33" s="237"/>
      <c r="M33" s="237"/>
      <c r="N33" s="237"/>
      <c r="O33" s="236"/>
    </row>
    <row r="34" spans="1:15" ht="29.25" customHeight="1" x14ac:dyDescent="0.2">
      <c r="A34" s="246" t="s">
        <v>494</v>
      </c>
      <c r="B34" s="245" t="s">
        <v>493</v>
      </c>
      <c r="C34" s="244">
        <v>42.68</v>
      </c>
      <c r="D34" s="244">
        <v>83.29</v>
      </c>
      <c r="E34" s="244">
        <v>39.72</v>
      </c>
      <c r="F34" s="237"/>
      <c r="G34" s="237"/>
      <c r="H34" s="237"/>
      <c r="I34" s="237"/>
      <c r="J34" s="237"/>
      <c r="K34" s="237"/>
      <c r="L34" s="237"/>
      <c r="M34" s="237"/>
      <c r="N34" s="237"/>
      <c r="O34" s="236"/>
    </row>
    <row r="35" spans="1:15" ht="29.25" customHeight="1" x14ac:dyDescent="0.3">
      <c r="A35" s="242" t="s">
        <v>619</v>
      </c>
      <c r="B35" s="241"/>
      <c r="C35" s="237"/>
      <c r="D35" s="237"/>
      <c r="E35" s="237"/>
      <c r="F35" s="237"/>
      <c r="G35" s="237"/>
      <c r="H35" s="237"/>
      <c r="I35" s="237"/>
      <c r="J35" s="237"/>
      <c r="K35" s="237"/>
      <c r="L35" s="237"/>
      <c r="M35" s="237"/>
      <c r="N35" s="237"/>
      <c r="O35" s="236" t="s">
        <v>5</v>
      </c>
    </row>
    <row r="36" spans="1:15" ht="29.25" customHeight="1" x14ac:dyDescent="0.2">
      <c r="A36" s="239" t="s">
        <v>492</v>
      </c>
      <c r="B36" s="240" t="s">
        <v>0</v>
      </c>
      <c r="C36" s="237">
        <f>'TRT-1'!F367</f>
        <v>64.627202999999994</v>
      </c>
      <c r="D36" s="237">
        <f>'TRT-1'!G367</f>
        <v>171.90070700000001</v>
      </c>
      <c r="E36" s="237">
        <f>'TRT-1'!H367</f>
        <v>304.82774999999998</v>
      </c>
      <c r="F36" s="237">
        <f>'TRT-1'!I367</f>
        <v>661.50708399999996</v>
      </c>
      <c r="G36" s="237">
        <f>'TRT-1'!J367</f>
        <v>664.74415299999998</v>
      </c>
      <c r="H36" s="237">
        <f>'TRT-1'!K367</f>
        <v>568.91927199999998</v>
      </c>
      <c r="I36" s="237">
        <f>'TRT-1'!L367</f>
        <v>316.09557999999998</v>
      </c>
      <c r="J36" s="237">
        <f>'TRT-1'!M367</f>
        <v>99.580590999999998</v>
      </c>
      <c r="K36" s="237">
        <f>'TRT-1'!N367</f>
        <v>35.553686999999996</v>
      </c>
      <c r="L36" s="237">
        <f>'TRT-1'!O367</f>
        <v>1.897859</v>
      </c>
      <c r="M36" s="237">
        <f>'TRT-1'!P367</f>
        <v>0</v>
      </c>
      <c r="N36" s="237">
        <f>'TRT-1'!Q367</f>
        <v>0</v>
      </c>
      <c r="O36" s="236">
        <f>SUM(C36:N36)</f>
        <v>2889.6538860000005</v>
      </c>
    </row>
    <row r="37" spans="1:15" ht="39.75" customHeight="1" x14ac:dyDescent="0.2">
      <c r="A37" s="239" t="s">
        <v>491</v>
      </c>
      <c r="B37" s="240" t="s">
        <v>0</v>
      </c>
      <c r="C37" s="237">
        <f>C36*(1-0.0193)</f>
        <v>63.379897982099997</v>
      </c>
      <c r="D37" s="237">
        <f>D36*(1-0.0208)</f>
        <v>168.32517229440001</v>
      </c>
      <c r="E37" s="237">
        <f>E36*(1-0.0204)</f>
        <v>298.60926389999997</v>
      </c>
      <c r="F37" s="237">
        <f>F36*(1-0.0226)</f>
        <v>646.55702390160002</v>
      </c>
      <c r="G37" s="237">
        <f>G36*(1-0.0218)</f>
        <v>650.25273046459995</v>
      </c>
      <c r="H37" s="237">
        <f>H36*(1-0.0211)</f>
        <v>556.91507536079996</v>
      </c>
      <c r="I37" s="237">
        <f>I36*(1-0.0247)</f>
        <v>308.288019174</v>
      </c>
      <c r="J37" s="237">
        <f>J36*(1-0.0267)</f>
        <v>96.921789220299999</v>
      </c>
      <c r="K37" s="237">
        <f>K36*(1-0.0326)</f>
        <v>34.394636803799997</v>
      </c>
      <c r="L37" s="237">
        <f>L36*(1-0.0312)</f>
        <v>1.8386457992</v>
      </c>
      <c r="M37" s="237">
        <f>M36*(1-0.0242)</f>
        <v>0</v>
      </c>
      <c r="N37" s="237">
        <f>N36*(1-0.0223)</f>
        <v>0</v>
      </c>
      <c r="O37" s="236">
        <f>SUM(C37:N37)</f>
        <v>2825.4822549008004</v>
      </c>
    </row>
    <row r="38" spans="1:15" ht="29.25" customHeight="1" x14ac:dyDescent="0.2">
      <c r="A38" s="239" t="s">
        <v>490</v>
      </c>
      <c r="B38" s="240" t="s">
        <v>0</v>
      </c>
      <c r="C38" s="237">
        <v>1.87</v>
      </c>
      <c r="D38" s="237">
        <v>5.74</v>
      </c>
      <c r="E38" s="237">
        <v>13.67</v>
      </c>
      <c r="F38" s="237">
        <v>26.58</v>
      </c>
      <c r="G38" s="237">
        <v>27.42</v>
      </c>
      <c r="H38" s="237">
        <v>26.97</v>
      </c>
      <c r="I38" s="237">
        <v>21.66</v>
      </c>
      <c r="J38" s="237">
        <v>7.9</v>
      </c>
      <c r="K38" s="237">
        <v>3.36</v>
      </c>
      <c r="L38" s="237">
        <v>0.88</v>
      </c>
      <c r="M38" s="237">
        <v>0.26</v>
      </c>
      <c r="N38" s="237">
        <v>1.1599999999999999</v>
      </c>
      <c r="O38" s="236">
        <f>SUM(C38:N38)</f>
        <v>137.47</v>
      </c>
    </row>
    <row r="39" spans="1:15" ht="29.25" customHeight="1" x14ac:dyDescent="0.2">
      <c r="A39" s="239" t="s">
        <v>489</v>
      </c>
      <c r="B39" s="240" t="s">
        <v>342</v>
      </c>
      <c r="C39" s="243"/>
      <c r="D39" s="243"/>
      <c r="E39" s="243"/>
      <c r="F39" s="243"/>
      <c r="G39" s="243"/>
      <c r="H39" s="243"/>
      <c r="I39" s="243"/>
      <c r="J39" s="243"/>
      <c r="K39" s="243"/>
      <c r="L39" s="243"/>
      <c r="M39" s="243"/>
      <c r="N39" s="243"/>
      <c r="O39" s="236"/>
    </row>
    <row r="40" spans="1:15" ht="29.25" customHeight="1" x14ac:dyDescent="0.2">
      <c r="A40" s="239" t="s">
        <v>488</v>
      </c>
      <c r="B40" s="240" t="s">
        <v>342</v>
      </c>
      <c r="C40" s="237">
        <v>280.00400000000002</v>
      </c>
      <c r="D40" s="237">
        <v>270.036</v>
      </c>
      <c r="E40" s="237">
        <v>271.86</v>
      </c>
      <c r="F40" s="237">
        <v>293.40800000000002</v>
      </c>
      <c r="G40" s="237">
        <v>266.28300000000002</v>
      </c>
      <c r="H40" s="237">
        <v>273.83</v>
      </c>
      <c r="I40" s="237">
        <v>267.94299999999998</v>
      </c>
      <c r="J40" s="237">
        <v>269.85300000000001</v>
      </c>
      <c r="K40" s="237">
        <v>306.19</v>
      </c>
      <c r="L40" s="237">
        <v>244.45599999999999</v>
      </c>
      <c r="M40" s="237">
        <v>0</v>
      </c>
      <c r="N40" s="237">
        <v>0</v>
      </c>
      <c r="O40" s="236">
        <f>O41/O38*10</f>
        <v>272.4580176038408</v>
      </c>
    </row>
    <row r="41" spans="1:15" ht="29.25" customHeight="1" x14ac:dyDescent="0.2">
      <c r="A41" s="239" t="s">
        <v>487</v>
      </c>
      <c r="B41" s="238" t="s">
        <v>343</v>
      </c>
      <c r="C41" s="237">
        <f t="shared" ref="C41:N41" si="6">C38*C40/10</f>
        <v>52.360748000000001</v>
      </c>
      <c r="D41" s="237">
        <f t="shared" si="6"/>
        <v>155.000664</v>
      </c>
      <c r="E41" s="237">
        <f t="shared" si="6"/>
        <v>371.63261999999997</v>
      </c>
      <c r="F41" s="237">
        <f t="shared" si="6"/>
        <v>779.87846400000001</v>
      </c>
      <c r="G41" s="237">
        <f t="shared" si="6"/>
        <v>730.14798600000017</v>
      </c>
      <c r="H41" s="237">
        <f t="shared" si="6"/>
        <v>738.51950999999985</v>
      </c>
      <c r="I41" s="237">
        <f t="shared" si="6"/>
        <v>580.36453800000004</v>
      </c>
      <c r="J41" s="237">
        <f t="shared" si="6"/>
        <v>213.18387000000001</v>
      </c>
      <c r="K41" s="237">
        <f t="shared" si="6"/>
        <v>102.87983999999999</v>
      </c>
      <c r="L41" s="237">
        <f t="shared" si="6"/>
        <v>21.512127999999997</v>
      </c>
      <c r="M41" s="237">
        <f t="shared" si="6"/>
        <v>0</v>
      </c>
      <c r="N41" s="237">
        <f t="shared" si="6"/>
        <v>0</v>
      </c>
      <c r="O41" s="236">
        <f>SUM(C41:N41)</f>
        <v>3745.4803679999995</v>
      </c>
    </row>
    <row r="42" spans="1:15" ht="29.25" customHeight="1" x14ac:dyDescent="0.3">
      <c r="A42" s="242" t="s">
        <v>620</v>
      </c>
      <c r="B42" s="241"/>
      <c r="C42" s="237"/>
      <c r="D42" s="237"/>
      <c r="E42" s="237"/>
      <c r="F42" s="237"/>
      <c r="G42" s="237"/>
      <c r="H42" s="237"/>
      <c r="I42" s="237"/>
      <c r="J42" s="237"/>
      <c r="K42" s="237"/>
      <c r="L42" s="237"/>
      <c r="M42" s="237"/>
      <c r="N42" s="237"/>
      <c r="O42" s="236" t="s">
        <v>5</v>
      </c>
    </row>
    <row r="43" spans="1:15" ht="29.25" customHeight="1" x14ac:dyDescent="0.2">
      <c r="A43" s="239" t="s">
        <v>492</v>
      </c>
      <c r="B43" s="240" t="s">
        <v>0</v>
      </c>
      <c r="C43" s="237">
        <f>'TRT-1'!F368</f>
        <v>0</v>
      </c>
      <c r="D43" s="237">
        <f>'TRT-1'!G368</f>
        <v>0</v>
      </c>
      <c r="E43" s="237">
        <f>'TRT-1'!H368</f>
        <v>0</v>
      </c>
      <c r="F43" s="237">
        <f>'TRT-1'!I368</f>
        <v>651.10469000000001</v>
      </c>
      <c r="G43" s="237">
        <f>'TRT-1'!J368</f>
        <v>650.75756000000001</v>
      </c>
      <c r="H43" s="237">
        <f>'TRT-1'!K368</f>
        <v>547.79914699999995</v>
      </c>
      <c r="I43" s="237">
        <f>'TRT-1'!L368</f>
        <v>181.30269000000001</v>
      </c>
      <c r="J43" s="237">
        <f>'TRT-1'!M368</f>
        <v>53.941867999999999</v>
      </c>
      <c r="K43" s="237">
        <f>'TRT-1'!N368</f>
        <v>90</v>
      </c>
      <c r="L43" s="237">
        <f>'TRT-1'!O368</f>
        <v>20</v>
      </c>
      <c r="M43" s="237">
        <f>'TRT-1'!P368</f>
        <v>72</v>
      </c>
      <c r="N43" s="237">
        <f>'TRT-1'!Q368</f>
        <v>23</v>
      </c>
      <c r="O43" s="236">
        <f>SUM(C43:N43)</f>
        <v>2289.9059550000002</v>
      </c>
    </row>
    <row r="44" spans="1:15" ht="57.75" customHeight="1" x14ac:dyDescent="0.2">
      <c r="A44" s="239" t="s">
        <v>491</v>
      </c>
      <c r="B44" s="240" t="s">
        <v>0</v>
      </c>
      <c r="C44" s="237">
        <f>C43*(1-0.0221)</f>
        <v>0</v>
      </c>
      <c r="D44" s="237">
        <f>D43*(1-0.021)</f>
        <v>0</v>
      </c>
      <c r="E44" s="237">
        <f>E43*(1-0.0252)</f>
        <v>0</v>
      </c>
      <c r="F44" s="237">
        <f>F43*(1-0.0279)</f>
        <v>632.93886914899997</v>
      </c>
      <c r="G44" s="237">
        <f>G43*(1-0.0278)</f>
        <v>632.666499832</v>
      </c>
      <c r="H44" s="237">
        <f>H43*(1-0.0257)</f>
        <v>533.7207089220999</v>
      </c>
      <c r="I44" s="237">
        <f>I43*(1-0.0201)</f>
        <v>177.65850593100001</v>
      </c>
      <c r="J44" s="237">
        <f t="shared" ref="J44:N44" si="7">J43*(1-0.0201)</f>
        <v>52.857636453200001</v>
      </c>
      <c r="K44" s="237">
        <f t="shared" si="7"/>
        <v>88.191000000000003</v>
      </c>
      <c r="L44" s="237">
        <f t="shared" si="7"/>
        <v>19.597999999999999</v>
      </c>
      <c r="M44" s="237">
        <f t="shared" si="7"/>
        <v>70.552800000000005</v>
      </c>
      <c r="N44" s="237">
        <f t="shared" si="7"/>
        <v>22.537700000000001</v>
      </c>
      <c r="O44" s="236">
        <f>SUM(C44:N44)</f>
        <v>2230.7217202872998</v>
      </c>
    </row>
    <row r="45" spans="1:15" ht="29.25" customHeight="1" x14ac:dyDescent="0.2">
      <c r="A45" s="239" t="s">
        <v>490</v>
      </c>
      <c r="B45" s="240" t="s">
        <v>0</v>
      </c>
      <c r="C45" s="237">
        <f>'TRT-1'!F380</f>
        <v>0</v>
      </c>
      <c r="D45" s="237">
        <f>'TRT-1'!G380</f>
        <v>6.7439999999999998</v>
      </c>
      <c r="E45" s="237">
        <f>'TRT-1'!H380</f>
        <v>12.08</v>
      </c>
      <c r="F45" s="237">
        <f>'TRT-1'!I380</f>
        <v>26.9</v>
      </c>
      <c r="G45" s="237">
        <f>'TRT-1'!J380</f>
        <v>26.888000000000002</v>
      </c>
      <c r="H45" s="237">
        <f>'TRT-1'!K380</f>
        <v>22.814</v>
      </c>
      <c r="I45" s="237">
        <f>'TRT-1'!L380</f>
        <v>15.905000000000001</v>
      </c>
      <c r="J45" s="237">
        <f>'TRT-1'!M380</f>
        <v>15.905000000000001</v>
      </c>
      <c r="K45" s="237">
        <f>'TRT-1'!N380</f>
        <v>15.905000000000001</v>
      </c>
      <c r="L45" s="237">
        <f>'TRT-1'!O380</f>
        <v>15.905000000000001</v>
      </c>
      <c r="M45" s="237">
        <f>'TRT-1'!P380</f>
        <v>15.905000000000001</v>
      </c>
      <c r="N45" s="237">
        <f>'TRT-1'!Q380</f>
        <v>15.905000000000001</v>
      </c>
      <c r="O45" s="236">
        <f>SUM(C45:N45)</f>
        <v>190.85599999999999</v>
      </c>
    </row>
    <row r="46" spans="1:15" ht="29.25" customHeight="1" x14ac:dyDescent="0.2">
      <c r="A46" s="239" t="s">
        <v>489</v>
      </c>
      <c r="B46" s="240" t="s">
        <v>342</v>
      </c>
      <c r="C46" s="237"/>
      <c r="D46" s="237"/>
      <c r="E46" s="237"/>
      <c r="F46" s="237"/>
      <c r="G46" s="237"/>
      <c r="H46" s="237"/>
      <c r="I46" s="237"/>
      <c r="J46" s="237"/>
      <c r="K46" s="237"/>
      <c r="L46" s="237"/>
      <c r="M46" s="237"/>
      <c r="N46" s="237"/>
      <c r="O46" s="236"/>
    </row>
    <row r="47" spans="1:15" ht="29.25" customHeight="1" x14ac:dyDescent="0.2">
      <c r="A47" s="239" t="s">
        <v>488</v>
      </c>
      <c r="B47" s="240" t="s">
        <v>342</v>
      </c>
      <c r="C47" s="237">
        <v>0</v>
      </c>
      <c r="D47" s="237">
        <v>267.35300000000001</v>
      </c>
      <c r="E47" s="237">
        <v>261.98</v>
      </c>
      <c r="F47" s="237">
        <v>261.02199999999999</v>
      </c>
      <c r="G47" s="237">
        <v>285.34199999999998</v>
      </c>
      <c r="H47" s="237">
        <v>315.512</v>
      </c>
      <c r="I47" s="237">
        <v>237.39</v>
      </c>
      <c r="J47" s="237">
        <v>237.39</v>
      </c>
      <c r="K47" s="237">
        <v>237.39</v>
      </c>
      <c r="L47" s="237">
        <v>237.39</v>
      </c>
      <c r="M47" s="237">
        <v>237.39</v>
      </c>
      <c r="N47" s="237">
        <v>237.39</v>
      </c>
      <c r="O47" s="236">
        <f>O48/O45*10</f>
        <v>259.42979521733668</v>
      </c>
    </row>
    <row r="48" spans="1:15" ht="29.25" customHeight="1" x14ac:dyDescent="0.2">
      <c r="A48" s="239" t="s">
        <v>487</v>
      </c>
      <c r="B48" s="238" t="s">
        <v>343</v>
      </c>
      <c r="C48" s="237">
        <f t="shared" ref="C48:N48" si="8">C45*C47/10</f>
        <v>0</v>
      </c>
      <c r="D48" s="237">
        <f t="shared" si="8"/>
        <v>180.30286319999999</v>
      </c>
      <c r="E48" s="237">
        <f t="shared" si="8"/>
        <v>316.47184000000004</v>
      </c>
      <c r="F48" s="237">
        <f t="shared" si="8"/>
        <v>702.14918</v>
      </c>
      <c r="G48" s="237">
        <f t="shared" si="8"/>
        <v>767.22756959999992</v>
      </c>
      <c r="H48" s="237">
        <f t="shared" si="8"/>
        <v>719.80907679999996</v>
      </c>
      <c r="I48" s="237">
        <f t="shared" si="8"/>
        <v>377.56879500000002</v>
      </c>
      <c r="J48" s="237">
        <f t="shared" si="8"/>
        <v>377.56879500000002</v>
      </c>
      <c r="K48" s="237">
        <f t="shared" si="8"/>
        <v>377.56879500000002</v>
      </c>
      <c r="L48" s="237">
        <f t="shared" si="8"/>
        <v>377.56879500000002</v>
      </c>
      <c r="M48" s="237">
        <f t="shared" si="8"/>
        <v>377.56879500000002</v>
      </c>
      <c r="N48" s="237">
        <f t="shared" si="8"/>
        <v>377.56879500000002</v>
      </c>
      <c r="O48" s="236">
        <f>SUM(C48:N48)</f>
        <v>4951.3732996000008</v>
      </c>
    </row>
    <row r="49" spans="1:15" ht="29.25" customHeight="1" x14ac:dyDescent="0.3">
      <c r="A49" s="242" t="s">
        <v>621</v>
      </c>
      <c r="B49" s="241"/>
      <c r="C49" s="237"/>
      <c r="D49" s="237"/>
      <c r="E49" s="237"/>
      <c r="F49" s="237"/>
      <c r="G49" s="237"/>
      <c r="H49" s="237"/>
      <c r="I49" s="237"/>
      <c r="J49" s="237"/>
      <c r="K49" s="237"/>
      <c r="L49" s="237"/>
      <c r="M49" s="237"/>
      <c r="N49" s="237"/>
      <c r="O49" s="236" t="s">
        <v>5</v>
      </c>
    </row>
    <row r="50" spans="1:15" ht="29.25" customHeight="1" x14ac:dyDescent="0.2">
      <c r="A50" s="239" t="s">
        <v>492</v>
      </c>
      <c r="B50" s="240" t="s">
        <v>0</v>
      </c>
      <c r="C50" s="237">
        <f>'TRT-1'!F369</f>
        <v>60</v>
      </c>
      <c r="D50" s="237">
        <f>'TRT-1'!G369</f>
        <v>208</v>
      </c>
      <c r="E50" s="237">
        <f>'TRT-1'!H369</f>
        <v>400</v>
      </c>
      <c r="F50" s="237">
        <f>'TRT-1'!I369</f>
        <v>710</v>
      </c>
      <c r="G50" s="237">
        <f>'TRT-1'!J369</f>
        <v>640</v>
      </c>
      <c r="H50" s="237">
        <f>'TRT-1'!K369</f>
        <v>553</v>
      </c>
      <c r="I50" s="237">
        <f>'TRT-1'!L369</f>
        <v>400</v>
      </c>
      <c r="J50" s="237">
        <f>'TRT-1'!M369</f>
        <v>154</v>
      </c>
      <c r="K50" s="237">
        <f>'TRT-1'!N369</f>
        <v>72.570999999999998</v>
      </c>
      <c r="L50" s="237">
        <f>'TRT-1'!O369</f>
        <v>20</v>
      </c>
      <c r="M50" s="237">
        <f>'TRT-1'!P369</f>
        <v>20</v>
      </c>
      <c r="N50" s="237">
        <f>'TRT-1'!Q369</f>
        <v>20</v>
      </c>
      <c r="O50" s="236">
        <f>SUM(C50:N50)</f>
        <v>3257.5709999999999</v>
      </c>
    </row>
    <row r="51" spans="1:15" ht="48.75" customHeight="1" x14ac:dyDescent="0.2">
      <c r="A51" s="239" t="s">
        <v>491</v>
      </c>
      <c r="B51" s="240" t="s">
        <v>0</v>
      </c>
      <c r="C51" s="237">
        <f>C50*(1-0.0249)</f>
        <v>58.506</v>
      </c>
      <c r="D51" s="237">
        <f t="shared" ref="D51:N51" si="9">D50*(1-0.0249)</f>
        <v>202.82079999999999</v>
      </c>
      <c r="E51" s="237">
        <f t="shared" si="9"/>
        <v>390.03999999999996</v>
      </c>
      <c r="F51" s="237">
        <f t="shared" si="9"/>
        <v>692.32100000000003</v>
      </c>
      <c r="G51" s="237">
        <f t="shared" si="9"/>
        <v>624.06399999999996</v>
      </c>
      <c r="H51" s="237">
        <f t="shared" si="9"/>
        <v>539.23029999999994</v>
      </c>
      <c r="I51" s="237">
        <f t="shared" si="9"/>
        <v>390.03999999999996</v>
      </c>
      <c r="J51" s="237">
        <f t="shared" si="9"/>
        <v>150.16540000000001</v>
      </c>
      <c r="K51" s="237">
        <f t="shared" si="9"/>
        <v>70.763982099999993</v>
      </c>
      <c r="L51" s="237">
        <f t="shared" si="9"/>
        <v>19.501999999999999</v>
      </c>
      <c r="M51" s="237">
        <f t="shared" si="9"/>
        <v>19.501999999999999</v>
      </c>
      <c r="N51" s="237">
        <f t="shared" si="9"/>
        <v>19.501999999999999</v>
      </c>
      <c r="O51" s="236">
        <f>SUM(C51:N51)</f>
        <v>3176.4574820999997</v>
      </c>
    </row>
    <row r="52" spans="1:15" ht="29.25" customHeight="1" x14ac:dyDescent="0.2">
      <c r="A52" s="239" t="s">
        <v>490</v>
      </c>
      <c r="B52" s="240" t="s">
        <v>0</v>
      </c>
      <c r="C52" s="237">
        <f>'TRT-1'!F381</f>
        <v>2.4865050000000002</v>
      </c>
      <c r="D52" s="237">
        <f>'TRT-1'!G381</f>
        <v>8.619883999999999</v>
      </c>
      <c r="E52" s="237">
        <f>'TRT-1'!H381</f>
        <v>16.576699999999999</v>
      </c>
      <c r="F52" s="237">
        <f>'TRT-1'!I381</f>
        <v>29.4236425</v>
      </c>
      <c r="G52" s="237">
        <f>'TRT-1'!J381</f>
        <v>26.522720000000003</v>
      </c>
      <c r="H52" s="237">
        <f>'TRT-1'!K381</f>
        <v>22.91728775</v>
      </c>
      <c r="I52" s="237">
        <f>'TRT-1'!L381</f>
        <v>16.576699999999999</v>
      </c>
      <c r="J52" s="237">
        <f>'TRT-1'!M381</f>
        <v>6.3820295000000007</v>
      </c>
      <c r="K52" s="237">
        <f>'TRT-1'!N381</f>
        <v>3.0074692392500002</v>
      </c>
      <c r="L52" s="237">
        <f>'TRT-1'!O381</f>
        <v>0.8288350000000001</v>
      </c>
      <c r="M52" s="237">
        <f>'TRT-1'!P381</f>
        <v>0.8288350000000001</v>
      </c>
      <c r="N52" s="237">
        <f>'TRT-1'!Q381</f>
        <v>0.8288350000000001</v>
      </c>
      <c r="O52" s="236">
        <f>SUM(C52:N52)</f>
        <v>134.99944298925001</v>
      </c>
    </row>
    <row r="53" spans="1:15" ht="29.25" customHeight="1" x14ac:dyDescent="0.2">
      <c r="A53" s="239" t="s">
        <v>489</v>
      </c>
      <c r="B53" s="240" t="s">
        <v>342</v>
      </c>
      <c r="C53" s="237">
        <v>216</v>
      </c>
      <c r="D53" s="237">
        <v>216</v>
      </c>
      <c r="E53" s="237">
        <v>216</v>
      </c>
      <c r="F53" s="237">
        <v>216</v>
      </c>
      <c r="G53" s="237">
        <v>216</v>
      </c>
      <c r="H53" s="237">
        <v>216</v>
      </c>
      <c r="I53" s="237">
        <v>216</v>
      </c>
      <c r="J53" s="237">
        <v>216</v>
      </c>
      <c r="K53" s="237">
        <v>216</v>
      </c>
      <c r="L53" s="237">
        <v>216</v>
      </c>
      <c r="M53" s="237">
        <v>216</v>
      </c>
      <c r="N53" s="237">
        <v>216</v>
      </c>
      <c r="O53" s="236"/>
    </row>
    <row r="54" spans="1:15" ht="29.25" customHeight="1" x14ac:dyDescent="0.2">
      <c r="A54" s="239" t="s">
        <v>488</v>
      </c>
      <c r="B54" s="240" t="s">
        <v>342</v>
      </c>
      <c r="C54" s="237">
        <v>221.37</v>
      </c>
      <c r="D54" s="237">
        <v>221.37</v>
      </c>
      <c r="E54" s="237">
        <v>221.37</v>
      </c>
      <c r="F54" s="237">
        <v>221.37</v>
      </c>
      <c r="G54" s="237">
        <v>221.37</v>
      </c>
      <c r="H54" s="237">
        <v>221.37</v>
      </c>
      <c r="I54" s="237">
        <v>221.37</v>
      </c>
      <c r="J54" s="237">
        <v>221.37</v>
      </c>
      <c r="K54" s="237">
        <v>221.37</v>
      </c>
      <c r="L54" s="237">
        <v>221.37</v>
      </c>
      <c r="M54" s="237">
        <v>221.37</v>
      </c>
      <c r="N54" s="237">
        <v>221.37</v>
      </c>
      <c r="O54" s="236">
        <f>O55/O52*10</f>
        <v>221.37000000000003</v>
      </c>
    </row>
    <row r="55" spans="1:15" ht="29.25" customHeight="1" x14ac:dyDescent="0.2">
      <c r="A55" s="239" t="s">
        <v>487</v>
      </c>
      <c r="B55" s="238" t="s">
        <v>343</v>
      </c>
      <c r="C55" s="237">
        <f t="shared" ref="C55:N55" si="10">C52*C54/10</f>
        <v>55.043761185000008</v>
      </c>
      <c r="D55" s="237">
        <f t="shared" si="10"/>
        <v>190.81837210799998</v>
      </c>
      <c r="E55" s="237">
        <f t="shared" si="10"/>
        <v>366.9584079</v>
      </c>
      <c r="F55" s="237">
        <f t="shared" si="10"/>
        <v>651.3511740225</v>
      </c>
      <c r="G55" s="237">
        <f t="shared" si="10"/>
        <v>587.13345264000009</v>
      </c>
      <c r="H55" s="237">
        <f t="shared" si="10"/>
        <v>507.31999892174997</v>
      </c>
      <c r="I55" s="237">
        <f t="shared" si="10"/>
        <v>366.9584079</v>
      </c>
      <c r="J55" s="237">
        <f t="shared" si="10"/>
        <v>141.27898704150002</v>
      </c>
      <c r="K55" s="237">
        <f t="shared" si="10"/>
        <v>66.576346549277247</v>
      </c>
      <c r="L55" s="237">
        <f t="shared" si="10"/>
        <v>18.347920395000003</v>
      </c>
      <c r="M55" s="237">
        <f t="shared" si="10"/>
        <v>18.347920395000003</v>
      </c>
      <c r="N55" s="237">
        <f t="shared" si="10"/>
        <v>18.347920395000003</v>
      </c>
      <c r="O55" s="236">
        <f>SUM(C55:N55)</f>
        <v>2988.4826694530279</v>
      </c>
    </row>
    <row r="56" spans="1:15" ht="29.25" customHeight="1" x14ac:dyDescent="0.3">
      <c r="A56" s="256" t="s">
        <v>502</v>
      </c>
      <c r="B56" s="255"/>
      <c r="C56" s="237"/>
      <c r="D56" s="237"/>
      <c r="E56" s="237"/>
      <c r="F56" s="237"/>
      <c r="G56" s="237"/>
      <c r="H56" s="237"/>
      <c r="I56" s="237"/>
      <c r="J56" s="237"/>
      <c r="K56" s="237"/>
      <c r="L56" s="237"/>
      <c r="M56" s="237"/>
      <c r="N56" s="237"/>
      <c r="O56" s="236"/>
    </row>
    <row r="57" spans="1:15" ht="29.25" customHeight="1" x14ac:dyDescent="0.3">
      <c r="A57" s="242" t="s">
        <v>344</v>
      </c>
      <c r="B57" s="254"/>
      <c r="C57" s="237" t="s">
        <v>15</v>
      </c>
      <c r="D57" s="237"/>
      <c r="E57" s="237"/>
      <c r="F57" s="237"/>
      <c r="G57" s="237"/>
      <c r="H57" s="237"/>
      <c r="I57" s="237"/>
      <c r="J57" s="237"/>
      <c r="K57" s="237"/>
      <c r="L57" s="237"/>
      <c r="M57" s="237"/>
      <c r="N57" s="237"/>
      <c r="O57" s="236"/>
    </row>
    <row r="58" spans="1:15" ht="29.25" customHeight="1" x14ac:dyDescent="0.3">
      <c r="A58" s="239" t="s">
        <v>501</v>
      </c>
      <c r="B58" s="253"/>
      <c r="C58" s="237" t="s">
        <v>500</v>
      </c>
      <c r="D58" s="237"/>
      <c r="E58" s="237"/>
      <c r="F58" s="237"/>
      <c r="G58" s="237"/>
      <c r="H58" s="237"/>
      <c r="I58" s="237"/>
      <c r="J58" s="237"/>
      <c r="K58" s="237"/>
      <c r="L58" s="237"/>
      <c r="M58" s="237"/>
      <c r="N58" s="237"/>
      <c r="O58" s="236"/>
    </row>
    <row r="59" spans="1:15" ht="29.25" customHeight="1" x14ac:dyDescent="0.2">
      <c r="A59" s="252"/>
      <c r="B59" s="251"/>
      <c r="C59" s="237" t="s">
        <v>499</v>
      </c>
      <c r="D59" s="237" t="s">
        <v>498</v>
      </c>
      <c r="E59" s="237" t="s">
        <v>497</v>
      </c>
      <c r="F59" s="237"/>
      <c r="G59" s="237"/>
      <c r="H59" s="237"/>
      <c r="I59" s="237"/>
      <c r="J59" s="237"/>
      <c r="K59" s="237"/>
      <c r="L59" s="237"/>
      <c r="M59" s="237"/>
      <c r="N59" s="237"/>
      <c r="O59" s="236"/>
    </row>
    <row r="60" spans="1:15" ht="29.25" customHeight="1" x14ac:dyDescent="0.2">
      <c r="A60" s="246" t="s">
        <v>496</v>
      </c>
      <c r="B60" s="250" t="s">
        <v>1</v>
      </c>
      <c r="C60" s="249">
        <v>0.2059</v>
      </c>
      <c r="D60" s="249">
        <v>0.23400000000000001</v>
      </c>
      <c r="E60" s="249">
        <v>0.23400000000000001</v>
      </c>
      <c r="F60" s="237"/>
      <c r="G60" s="237"/>
      <c r="H60" s="237"/>
      <c r="I60" s="237"/>
      <c r="J60" s="237"/>
      <c r="K60" s="237"/>
      <c r="L60" s="237"/>
      <c r="M60" s="237"/>
      <c r="N60" s="237"/>
      <c r="O60" s="236"/>
    </row>
    <row r="61" spans="1:15" ht="29.25" customHeight="1" x14ac:dyDescent="0.2">
      <c r="A61" s="246" t="s">
        <v>495</v>
      </c>
      <c r="B61" s="248" t="s">
        <v>1</v>
      </c>
      <c r="C61" s="247">
        <v>2.1499999999999998E-2</v>
      </c>
      <c r="D61" s="247">
        <v>2.01E-2</v>
      </c>
      <c r="E61" s="247">
        <v>3.0300000000000001E-2</v>
      </c>
      <c r="F61" s="237"/>
      <c r="G61" s="237"/>
      <c r="H61" s="237"/>
      <c r="I61" s="237"/>
      <c r="J61" s="237"/>
      <c r="K61" s="237"/>
      <c r="L61" s="237"/>
      <c r="M61" s="237"/>
      <c r="N61" s="237"/>
      <c r="O61" s="236"/>
    </row>
    <row r="62" spans="1:15" ht="29.25" customHeight="1" x14ac:dyDescent="0.2">
      <c r="A62" s="246" t="s">
        <v>494</v>
      </c>
      <c r="B62" s="245" t="s">
        <v>493</v>
      </c>
      <c r="C62" s="244">
        <v>42.68</v>
      </c>
      <c r="D62" s="244">
        <v>83.29</v>
      </c>
      <c r="E62" s="244">
        <v>39.72</v>
      </c>
      <c r="F62" s="237"/>
      <c r="G62" s="237"/>
      <c r="H62" s="237"/>
      <c r="I62" s="237"/>
      <c r="J62" s="237"/>
      <c r="K62" s="237"/>
      <c r="L62" s="237"/>
      <c r="M62" s="237"/>
      <c r="N62" s="237"/>
      <c r="O62" s="236"/>
    </row>
    <row r="63" spans="1:15" ht="29.25" customHeight="1" x14ac:dyDescent="0.3">
      <c r="A63" s="242" t="s">
        <v>619</v>
      </c>
      <c r="B63" s="241"/>
      <c r="C63" s="237"/>
      <c r="D63" s="237"/>
      <c r="E63" s="237"/>
      <c r="F63" s="237"/>
      <c r="G63" s="237"/>
      <c r="H63" s="237"/>
      <c r="I63" s="237"/>
      <c r="J63" s="237"/>
      <c r="K63" s="237"/>
      <c r="L63" s="237"/>
      <c r="M63" s="237"/>
      <c r="N63" s="237"/>
      <c r="O63" s="236" t="s">
        <v>5</v>
      </c>
    </row>
    <row r="64" spans="1:15" ht="29.25" customHeight="1" x14ac:dyDescent="0.2">
      <c r="A64" s="239" t="s">
        <v>492</v>
      </c>
      <c r="B64" s="240" t="s">
        <v>0</v>
      </c>
      <c r="C64" s="237">
        <f>'TRT-1'!F384</f>
        <v>217.737157</v>
      </c>
      <c r="D64" s="237">
        <f>'TRT-1'!G384</f>
        <v>262.27243700000002</v>
      </c>
      <c r="E64" s="237">
        <f>'TRT-1'!H384</f>
        <v>328.07897300000002</v>
      </c>
      <c r="F64" s="237">
        <f>'TRT-1'!I384</f>
        <v>358.32600000000002</v>
      </c>
      <c r="G64" s="237">
        <f>'TRT-1'!J384</f>
        <v>355.90199999999999</v>
      </c>
      <c r="H64" s="237">
        <f>'TRT-1'!K384</f>
        <v>352.225841</v>
      </c>
      <c r="I64" s="237">
        <f>'TRT-1'!L384</f>
        <v>313.197833</v>
      </c>
      <c r="J64" s="237">
        <f>'TRT-1'!M384</f>
        <v>143.18319099999999</v>
      </c>
      <c r="K64" s="237">
        <f>'TRT-1'!N384</f>
        <v>100.90928599999999</v>
      </c>
      <c r="L64" s="237">
        <f>'TRT-1'!O384</f>
        <v>73.413014000000004</v>
      </c>
      <c r="M64" s="237">
        <f>'TRT-1'!P384</f>
        <v>61.904741999999999</v>
      </c>
      <c r="N64" s="237">
        <f>'TRT-1'!Q384</f>
        <v>0</v>
      </c>
      <c r="O64" s="236">
        <f>SUM(C64:N64)</f>
        <v>2567.1504740000005</v>
      </c>
    </row>
    <row r="65" spans="1:17" ht="45.75" customHeight="1" x14ac:dyDescent="0.2">
      <c r="A65" s="239" t="s">
        <v>491</v>
      </c>
      <c r="B65" s="240" t="s">
        <v>0</v>
      </c>
      <c r="C65" s="237">
        <f>C64*(1-0.0193)</f>
        <v>213.53482986989999</v>
      </c>
      <c r="D65" s="237">
        <f>D64*(1-0.0208)</f>
        <v>256.8171703104</v>
      </c>
      <c r="E65" s="237">
        <f>E64*(1-0.0204)</f>
        <v>321.38616195080004</v>
      </c>
      <c r="F65" s="237">
        <f>F64*(1-0.0226)</f>
        <v>350.22783240000001</v>
      </c>
      <c r="G65" s="237">
        <f>G64*(1-0.0218)</f>
        <v>348.14333639999995</v>
      </c>
      <c r="H65" s="237">
        <f>H64*(1-0.0201)</f>
        <v>345.14610159590001</v>
      </c>
      <c r="I65" s="237">
        <f>I64*(1-0.0211)</f>
        <v>306.5893587237</v>
      </c>
      <c r="J65" s="237">
        <f>J64*(1-0.0268)</f>
        <v>139.3458814812</v>
      </c>
      <c r="K65" s="237">
        <f>K64*(1-0.0292)</f>
        <v>97.962734848799997</v>
      </c>
      <c r="L65" s="237">
        <f>L64*(1-0.0351)</f>
        <v>70.836217208600004</v>
      </c>
      <c r="M65" s="237">
        <f>M64*(1-0.0345)</f>
        <v>59.769028401</v>
      </c>
      <c r="N65" s="237">
        <f>N64*(1-0.0327)</f>
        <v>0</v>
      </c>
      <c r="O65" s="236">
        <f>SUM(C65:N65)</f>
        <v>2509.7586531903003</v>
      </c>
    </row>
    <row r="66" spans="1:17" ht="29.25" customHeight="1" x14ac:dyDescent="0.2">
      <c r="A66" s="239" t="s">
        <v>490</v>
      </c>
      <c r="B66" s="240" t="s">
        <v>0</v>
      </c>
      <c r="C66" s="237">
        <f>'TRT-1'!F396</f>
        <v>44.970999999999997</v>
      </c>
      <c r="D66" s="237">
        <f>'TRT-1'!G396</f>
        <v>52.936</v>
      </c>
      <c r="E66" s="237">
        <f>'TRT-1'!H396</f>
        <v>67.52</v>
      </c>
      <c r="F66" s="237">
        <f>'TRT-1'!I396</f>
        <v>71.623999999999995</v>
      </c>
      <c r="G66" s="237">
        <f>'TRT-1'!J396</f>
        <v>71.807000000000002</v>
      </c>
      <c r="H66" s="237">
        <f>'TRT-1'!K396</f>
        <v>73.177000000000007</v>
      </c>
      <c r="I66" s="237">
        <f>'TRT-1'!L396</f>
        <v>64.567999999999998</v>
      </c>
      <c r="J66" s="237">
        <f>'TRT-1'!M396</f>
        <v>29.346</v>
      </c>
      <c r="K66" s="237">
        <f>'TRT-1'!N396</f>
        <v>20.631</v>
      </c>
      <c r="L66" s="237">
        <f>'TRT-1'!O396</f>
        <v>14.917999999999999</v>
      </c>
      <c r="M66" s="237">
        <f>'TRT-1'!P396</f>
        <v>12.722</v>
      </c>
      <c r="N66" s="237">
        <f>'TRT-1'!Q396</f>
        <v>20.408999999999999</v>
      </c>
      <c r="O66" s="236">
        <f>SUM(C66:N66)</f>
        <v>544.62900000000002</v>
      </c>
    </row>
    <row r="67" spans="1:17" ht="29.25" customHeight="1" x14ac:dyDescent="0.2">
      <c r="A67" s="239" t="s">
        <v>489</v>
      </c>
      <c r="B67" s="240" t="s">
        <v>342</v>
      </c>
      <c r="C67" s="243"/>
      <c r="D67" s="237"/>
      <c r="E67" s="237"/>
      <c r="F67" s="237"/>
      <c r="G67" s="237"/>
      <c r="H67" s="237"/>
      <c r="I67" s="237"/>
      <c r="J67" s="237"/>
      <c r="K67" s="237"/>
      <c r="L67" s="237"/>
      <c r="M67" s="237"/>
      <c r="N67" s="237"/>
      <c r="O67" s="236"/>
    </row>
    <row r="68" spans="1:17" ht="29.25" customHeight="1" x14ac:dyDescent="0.2">
      <c r="A68" s="239" t="s">
        <v>488</v>
      </c>
      <c r="B68" s="240" t="s">
        <v>342</v>
      </c>
      <c r="C68" s="237">
        <v>311.35300000000001</v>
      </c>
      <c r="D68" s="237">
        <v>283.98399999999998</v>
      </c>
      <c r="E68" s="237">
        <v>252.4</v>
      </c>
      <c r="F68" s="237">
        <v>274.04399999999998</v>
      </c>
      <c r="G68" s="237">
        <v>246.96799999999999</v>
      </c>
      <c r="H68" s="237">
        <v>256.06</v>
      </c>
      <c r="I68" s="237">
        <v>260.79700000000003</v>
      </c>
      <c r="J68" s="237">
        <v>367.94400000000002</v>
      </c>
      <c r="K68" s="237">
        <v>432.94900000000001</v>
      </c>
      <c r="L68" s="237">
        <v>505.27100000000002</v>
      </c>
      <c r="M68" s="237">
        <v>585.08000000000004</v>
      </c>
      <c r="N68" s="237">
        <v>447.2756</v>
      </c>
      <c r="O68" s="236">
        <f>O69/O66*10</f>
        <v>299.02044591162058</v>
      </c>
      <c r="Q68" s="562">
        <f>9.128/20.408*1000</f>
        <v>447.27557820462562</v>
      </c>
    </row>
    <row r="69" spans="1:17" ht="29.25" customHeight="1" x14ac:dyDescent="0.2">
      <c r="A69" s="239" t="s">
        <v>487</v>
      </c>
      <c r="B69" s="238" t="s">
        <v>343</v>
      </c>
      <c r="C69" s="237">
        <f t="shared" ref="C69:N69" si="11">C66*C68/10</f>
        <v>1400.1855762999999</v>
      </c>
      <c r="D69" s="237">
        <f t="shared" si="11"/>
        <v>1503.2977023999999</v>
      </c>
      <c r="E69" s="237">
        <f t="shared" si="11"/>
        <v>1704.2048</v>
      </c>
      <c r="F69" s="237">
        <f t="shared" si="11"/>
        <v>1962.8127455999997</v>
      </c>
      <c r="G69" s="237">
        <f t="shared" si="11"/>
        <v>1773.4031176000001</v>
      </c>
      <c r="H69" s="237">
        <f t="shared" si="11"/>
        <v>1873.7702620000005</v>
      </c>
      <c r="I69" s="237">
        <f t="shared" si="11"/>
        <v>1683.9140696000002</v>
      </c>
      <c r="J69" s="237">
        <f t="shared" si="11"/>
        <v>1079.7684624000001</v>
      </c>
      <c r="K69" s="237">
        <f t="shared" si="11"/>
        <v>893.21708190000004</v>
      </c>
      <c r="L69" s="237">
        <f t="shared" si="11"/>
        <v>753.76327779999997</v>
      </c>
      <c r="M69" s="237">
        <f t="shared" si="11"/>
        <v>744.33877600000005</v>
      </c>
      <c r="N69" s="237">
        <f t="shared" si="11"/>
        <v>912.84477203999995</v>
      </c>
      <c r="O69" s="236">
        <f>SUM(C69:N69)</f>
        <v>16285.52064364</v>
      </c>
      <c r="Q69" s="561"/>
    </row>
    <row r="70" spans="1:17" ht="29.25" customHeight="1" x14ac:dyDescent="0.3">
      <c r="A70" s="242" t="s">
        <v>620</v>
      </c>
      <c r="B70" s="241"/>
      <c r="C70" s="237"/>
      <c r="D70" s="237"/>
      <c r="E70" s="237"/>
      <c r="F70" s="237"/>
      <c r="G70" s="237"/>
      <c r="H70" s="237"/>
      <c r="I70" s="237"/>
      <c r="J70" s="237"/>
      <c r="K70" s="237"/>
      <c r="L70" s="237"/>
      <c r="M70" s="237"/>
      <c r="N70" s="237"/>
      <c r="O70" s="236" t="s">
        <v>5</v>
      </c>
    </row>
    <row r="71" spans="1:17" ht="29.25" customHeight="1" x14ac:dyDescent="0.2">
      <c r="A71" s="239" t="s">
        <v>492</v>
      </c>
      <c r="B71" s="240" t="s">
        <v>0</v>
      </c>
      <c r="C71" s="237">
        <f>'TRT-1'!F385</f>
        <v>137.858</v>
      </c>
      <c r="D71" s="237">
        <f>'TRT-1'!G385</f>
        <v>0</v>
      </c>
      <c r="E71" s="237">
        <f>'TRT-1'!H385</f>
        <v>0</v>
      </c>
      <c r="F71" s="237">
        <f>'TRT-1'!I385</f>
        <v>364.92599999999999</v>
      </c>
      <c r="G71" s="237">
        <f>'TRT-1'!J385</f>
        <v>365.52</v>
      </c>
      <c r="H71" s="237">
        <f>'TRT-1'!K385</f>
        <v>332.702</v>
      </c>
      <c r="I71" s="237">
        <f>'TRT-1'!L385</f>
        <v>276.536</v>
      </c>
      <c r="J71" s="237">
        <f>'TRT-1'!M385</f>
        <v>137.22999999999999</v>
      </c>
      <c r="K71" s="237">
        <f>'TRT-1'!N385</f>
        <v>101</v>
      </c>
      <c r="L71" s="237">
        <f>'TRT-1'!O385</f>
        <v>78</v>
      </c>
      <c r="M71" s="237">
        <f>'TRT-1'!P385</f>
        <v>70</v>
      </c>
      <c r="N71" s="237">
        <f>'TRT-1'!Q385</f>
        <v>100</v>
      </c>
      <c r="O71" s="236">
        <f>SUM(C71:N71)</f>
        <v>1963.7719999999999</v>
      </c>
    </row>
    <row r="72" spans="1:17" ht="45.75" customHeight="1" x14ac:dyDescent="0.2">
      <c r="A72" s="239" t="s">
        <v>491</v>
      </c>
      <c r="B72" s="240" t="s">
        <v>0</v>
      </c>
      <c r="C72" s="237">
        <f>C71*(1-0.0321)</f>
        <v>133.43275819999999</v>
      </c>
      <c r="D72" s="237">
        <f>D71*(1-0.031)</f>
        <v>0</v>
      </c>
      <c r="E72" s="237">
        <f>E71*(1-0.0296)</f>
        <v>0</v>
      </c>
      <c r="F72" s="237">
        <f>F71*(1-0.0307)</f>
        <v>353.72277180000003</v>
      </c>
      <c r="G72" s="237">
        <f>G71*(1-0.0303)</f>
        <v>354.44474399999996</v>
      </c>
      <c r="H72" s="237">
        <f>H71*(1-0.0282)</f>
        <v>323.3198036</v>
      </c>
      <c r="I72" s="237">
        <f>I71*(1-0.0201)</f>
        <v>270.97762640000002</v>
      </c>
      <c r="J72" s="237">
        <f t="shared" ref="J72:N72" si="12">J71*(1-0.0201)</f>
        <v>134.471677</v>
      </c>
      <c r="K72" s="237">
        <f t="shared" si="12"/>
        <v>98.969899999999996</v>
      </c>
      <c r="L72" s="237">
        <f t="shared" si="12"/>
        <v>76.432199999999995</v>
      </c>
      <c r="M72" s="237">
        <f t="shared" si="12"/>
        <v>68.593000000000004</v>
      </c>
      <c r="N72" s="237">
        <f t="shared" si="12"/>
        <v>97.99</v>
      </c>
      <c r="O72" s="236">
        <f>SUM(C72:N72)</f>
        <v>1912.3544809999999</v>
      </c>
    </row>
    <row r="73" spans="1:17" ht="29.25" customHeight="1" x14ac:dyDescent="0.2">
      <c r="A73" s="239" t="s">
        <v>490</v>
      </c>
      <c r="B73" s="240" t="s">
        <v>0</v>
      </c>
      <c r="C73" s="237">
        <f>'TRT-1'!F397</f>
        <v>27.474</v>
      </c>
      <c r="D73" s="237">
        <f>'TRT-1'!G397</f>
        <v>52.609000000000002</v>
      </c>
      <c r="E73" s="237">
        <f>'TRT-1'!H397</f>
        <v>68.650000000000006</v>
      </c>
      <c r="F73" s="237">
        <f>'TRT-1'!I397</f>
        <v>72.831999999999994</v>
      </c>
      <c r="G73" s="237">
        <f>'TRT-1'!J397</f>
        <v>72.98</v>
      </c>
      <c r="H73" s="237">
        <f>'TRT-1'!K397</f>
        <v>67.126000000000005</v>
      </c>
      <c r="I73" s="237">
        <f>'TRT-1'!L397</f>
        <v>60.278333333333336</v>
      </c>
      <c r="J73" s="237">
        <f>'TRT-1'!M397</f>
        <v>60.278333333333336</v>
      </c>
      <c r="K73" s="237">
        <f>'TRT-1'!N397</f>
        <v>60.278333333333336</v>
      </c>
      <c r="L73" s="237">
        <f>'TRT-1'!O397</f>
        <v>60.278333333333336</v>
      </c>
      <c r="M73" s="237">
        <f>'TRT-1'!P397</f>
        <v>60.278333333333336</v>
      </c>
      <c r="N73" s="237">
        <f>'TRT-1'!Q397</f>
        <v>60.278333333333336</v>
      </c>
      <c r="O73" s="236">
        <f>SUM(C73:N73)</f>
        <v>723.34099999999989</v>
      </c>
    </row>
    <row r="74" spans="1:17" ht="29.25" customHeight="1" x14ac:dyDescent="0.2">
      <c r="A74" s="239" t="s">
        <v>489</v>
      </c>
      <c r="B74" s="240" t="s">
        <v>342</v>
      </c>
      <c r="C74" s="237"/>
      <c r="D74" s="237"/>
      <c r="E74" s="237"/>
      <c r="F74" s="237"/>
      <c r="G74" s="237"/>
      <c r="H74" s="237"/>
      <c r="I74" s="237"/>
      <c r="J74" s="237"/>
      <c r="K74" s="237"/>
      <c r="L74" s="237"/>
      <c r="M74" s="237"/>
      <c r="N74" s="237"/>
      <c r="O74" s="236"/>
    </row>
    <row r="75" spans="1:17" ht="29.25" customHeight="1" x14ac:dyDescent="0.2">
      <c r="A75" s="239" t="s">
        <v>488</v>
      </c>
      <c r="B75" s="240" t="s">
        <v>342</v>
      </c>
      <c r="C75" s="237">
        <v>392.92200000000003</v>
      </c>
      <c r="D75" s="237">
        <v>284.03699999999998</v>
      </c>
      <c r="E75" s="237">
        <v>247.68</v>
      </c>
      <c r="F75" s="237">
        <v>242.37899999999999</v>
      </c>
      <c r="G75" s="237">
        <v>266.78800000000001</v>
      </c>
      <c r="H75" s="237">
        <v>298.53899999999999</v>
      </c>
      <c r="I75" s="237">
        <v>237.39</v>
      </c>
      <c r="J75" s="237">
        <v>237.39</v>
      </c>
      <c r="K75" s="237">
        <v>237.39</v>
      </c>
      <c r="L75" s="237">
        <v>237.39</v>
      </c>
      <c r="M75" s="237">
        <v>237.39</v>
      </c>
      <c r="N75" s="237">
        <v>237.39</v>
      </c>
      <c r="O75" s="236">
        <f>O76/O73*10</f>
        <v>256.80969189220582</v>
      </c>
    </row>
    <row r="76" spans="1:17" ht="29.25" customHeight="1" x14ac:dyDescent="0.2">
      <c r="A76" s="239" t="s">
        <v>487</v>
      </c>
      <c r="B76" s="238" t="s">
        <v>343</v>
      </c>
      <c r="C76" s="237">
        <f t="shared" ref="C76:N76" si="13">C73*C75/10</f>
        <v>1079.5139028000001</v>
      </c>
      <c r="D76" s="237">
        <f t="shared" si="13"/>
        <v>1494.2902532999999</v>
      </c>
      <c r="E76" s="237">
        <f t="shared" si="13"/>
        <v>1700.3232000000003</v>
      </c>
      <c r="F76" s="237">
        <f t="shared" si="13"/>
        <v>1765.2947327999998</v>
      </c>
      <c r="G76" s="237">
        <f t="shared" si="13"/>
        <v>1947.0188240000002</v>
      </c>
      <c r="H76" s="237">
        <f t="shared" si="13"/>
        <v>2003.9728914</v>
      </c>
      <c r="I76" s="237">
        <f t="shared" si="13"/>
        <v>1430.947355</v>
      </c>
      <c r="J76" s="237">
        <f t="shared" si="13"/>
        <v>1430.947355</v>
      </c>
      <c r="K76" s="237">
        <f t="shared" si="13"/>
        <v>1430.947355</v>
      </c>
      <c r="L76" s="237">
        <f t="shared" si="13"/>
        <v>1430.947355</v>
      </c>
      <c r="M76" s="237">
        <f t="shared" si="13"/>
        <v>1430.947355</v>
      </c>
      <c r="N76" s="237">
        <f t="shared" si="13"/>
        <v>1430.947355</v>
      </c>
      <c r="O76" s="236">
        <f>SUM(C76:N76)</f>
        <v>18576.0979343</v>
      </c>
    </row>
    <row r="77" spans="1:17" ht="29.25" customHeight="1" x14ac:dyDescent="0.3">
      <c r="A77" s="242" t="s">
        <v>621</v>
      </c>
      <c r="B77" s="241"/>
      <c r="C77" s="237"/>
      <c r="D77" s="237"/>
      <c r="E77" s="237"/>
      <c r="F77" s="237"/>
      <c r="G77" s="237"/>
      <c r="H77" s="237"/>
      <c r="I77" s="237"/>
      <c r="J77" s="237"/>
      <c r="K77" s="237"/>
      <c r="L77" s="237"/>
      <c r="M77" s="237"/>
      <c r="N77" s="237"/>
      <c r="O77" s="236" t="s">
        <v>5</v>
      </c>
    </row>
    <row r="78" spans="1:17" ht="29.25" customHeight="1" x14ac:dyDescent="0.2">
      <c r="A78" s="239" t="s">
        <v>492</v>
      </c>
      <c r="B78" s="240" t="s">
        <v>0</v>
      </c>
      <c r="C78" s="237">
        <f>'TRT-1'!F386</f>
        <v>118</v>
      </c>
      <c r="D78" s="237">
        <f>'TRT-1'!G386</f>
        <v>230</v>
      </c>
      <c r="E78" s="237">
        <f>'TRT-1'!H386</f>
        <v>218</v>
      </c>
      <c r="F78" s="237">
        <f>'TRT-1'!I386</f>
        <v>287.05</v>
      </c>
      <c r="G78" s="237">
        <f>'TRT-1'!J386</f>
        <v>318</v>
      </c>
      <c r="H78" s="237">
        <f>'TRT-1'!K386</f>
        <v>226</v>
      </c>
      <c r="I78" s="237">
        <f>'TRT-1'!L386</f>
        <v>209.4</v>
      </c>
      <c r="J78" s="237">
        <f>'TRT-1'!M386</f>
        <v>101</v>
      </c>
      <c r="K78" s="237">
        <f>'TRT-1'!N386</f>
        <v>93</v>
      </c>
      <c r="L78" s="237">
        <f>'TRT-1'!O386</f>
        <v>60</v>
      </c>
      <c r="M78" s="237">
        <f>'TRT-1'!P386</f>
        <v>30</v>
      </c>
      <c r="N78" s="237">
        <f>'TRT-1'!Q386</f>
        <v>80</v>
      </c>
      <c r="O78" s="236">
        <f>SUM(C78:N78)</f>
        <v>1970.45</v>
      </c>
    </row>
    <row r="79" spans="1:17" ht="53.25" customHeight="1" x14ac:dyDescent="0.2">
      <c r="A79" s="239" t="s">
        <v>491</v>
      </c>
      <c r="B79" s="240" t="s">
        <v>0</v>
      </c>
      <c r="C79" s="237">
        <f>C78*(1-0.0303)</f>
        <v>114.4246</v>
      </c>
      <c r="D79" s="237">
        <f t="shared" ref="D79:N79" si="14">D78*(1-0.0303)</f>
        <v>223.03100000000001</v>
      </c>
      <c r="E79" s="237">
        <f t="shared" si="14"/>
        <v>211.3946</v>
      </c>
      <c r="F79" s="237">
        <f t="shared" si="14"/>
        <v>278.35238500000003</v>
      </c>
      <c r="G79" s="237">
        <f t="shared" si="14"/>
        <v>308.3646</v>
      </c>
      <c r="H79" s="237">
        <f t="shared" si="14"/>
        <v>219.15219999999999</v>
      </c>
      <c r="I79" s="237">
        <f t="shared" si="14"/>
        <v>203.05518000000001</v>
      </c>
      <c r="J79" s="237">
        <f t="shared" si="14"/>
        <v>97.939700000000002</v>
      </c>
      <c r="K79" s="237">
        <f t="shared" si="14"/>
        <v>90.182100000000005</v>
      </c>
      <c r="L79" s="237">
        <f t="shared" si="14"/>
        <v>58.182000000000002</v>
      </c>
      <c r="M79" s="237">
        <f t="shared" si="14"/>
        <v>29.091000000000001</v>
      </c>
      <c r="N79" s="237">
        <f t="shared" si="14"/>
        <v>77.575999999999993</v>
      </c>
      <c r="O79" s="236">
        <f>SUM(C79:N79)</f>
        <v>1910.7453649999998</v>
      </c>
    </row>
    <row r="80" spans="1:17" ht="29.25" customHeight="1" x14ac:dyDescent="0.2">
      <c r="A80" s="239" t="s">
        <v>490</v>
      </c>
      <c r="B80" s="240" t="s">
        <v>0</v>
      </c>
      <c r="C80" s="237">
        <f>'TRT-1'!F398</f>
        <v>26.7753564</v>
      </c>
      <c r="D80" s="237">
        <f>'TRT-1'!G398</f>
        <v>52.072890000000001</v>
      </c>
      <c r="E80" s="237">
        <f>'TRT-1'!H398</f>
        <v>49.466336400000003</v>
      </c>
      <c r="F80" s="237">
        <f>'TRT-1'!I398</f>
        <v>65.134458089999995</v>
      </c>
      <c r="G80" s="237">
        <f>'TRT-1'!J398</f>
        <v>72.157316399999999</v>
      </c>
      <c r="H80" s="237">
        <f>'TRT-1'!K398</f>
        <v>51.2816148</v>
      </c>
      <c r="I80" s="237">
        <f>'TRT-1'!L398</f>
        <v>47.514912119999998</v>
      </c>
      <c r="J80" s="237">
        <f>'TRT-1'!M398</f>
        <v>22.917889800000001</v>
      </c>
      <c r="K80" s="237">
        <f>'TRT-1'!N398</f>
        <v>21.102611400000001</v>
      </c>
      <c r="L80" s="237">
        <f>'TRT-1'!O398</f>
        <v>13.614587999999999</v>
      </c>
      <c r="M80" s="237">
        <f>'TRT-1'!P398</f>
        <v>6.8072939999999997</v>
      </c>
      <c r="N80" s="237">
        <f>'TRT-1'!Q398</f>
        <v>18.152784</v>
      </c>
      <c r="O80" s="236">
        <f>SUM(C80:N80)</f>
        <v>446.99805141000007</v>
      </c>
    </row>
    <row r="81" spans="1:15" ht="29.25" customHeight="1" x14ac:dyDescent="0.2">
      <c r="A81" s="239" t="s">
        <v>489</v>
      </c>
      <c r="B81" s="240" t="s">
        <v>342</v>
      </c>
      <c r="C81" s="237">
        <v>232.6</v>
      </c>
      <c r="D81" s="237">
        <v>232.6</v>
      </c>
      <c r="E81" s="237">
        <v>232.6</v>
      </c>
      <c r="F81" s="237">
        <v>232.6</v>
      </c>
      <c r="G81" s="237">
        <v>232.6</v>
      </c>
      <c r="H81" s="237">
        <v>232.6</v>
      </c>
      <c r="I81" s="237">
        <v>232.6</v>
      </c>
      <c r="J81" s="237">
        <v>232.6</v>
      </c>
      <c r="K81" s="237">
        <v>232.6</v>
      </c>
      <c r="L81" s="237">
        <v>232.6</v>
      </c>
      <c r="M81" s="237">
        <v>232.6</v>
      </c>
      <c r="N81" s="237">
        <v>232.6</v>
      </c>
      <c r="O81" s="236"/>
    </row>
    <row r="82" spans="1:15" ht="29.25" customHeight="1" x14ac:dyDescent="0.2">
      <c r="A82" s="239" t="s">
        <v>488</v>
      </c>
      <c r="B82" s="240" t="s">
        <v>342</v>
      </c>
      <c r="C82" s="237">
        <v>239.64</v>
      </c>
      <c r="D82" s="237">
        <v>239.64</v>
      </c>
      <c r="E82" s="237">
        <v>239.64</v>
      </c>
      <c r="F82" s="237">
        <v>239.64</v>
      </c>
      <c r="G82" s="237">
        <v>239.64</v>
      </c>
      <c r="H82" s="237">
        <v>239.64</v>
      </c>
      <c r="I82" s="237">
        <v>239.64</v>
      </c>
      <c r="J82" s="237">
        <v>239.64</v>
      </c>
      <c r="K82" s="237">
        <v>239.64</v>
      </c>
      <c r="L82" s="237">
        <v>239.64</v>
      </c>
      <c r="M82" s="237">
        <v>239.64</v>
      </c>
      <c r="N82" s="237">
        <v>239.64</v>
      </c>
      <c r="O82" s="236">
        <f>O83/O80*10</f>
        <v>239.63999999999984</v>
      </c>
    </row>
    <row r="83" spans="1:15" ht="29.25" customHeight="1" x14ac:dyDescent="0.2">
      <c r="A83" s="239" t="s">
        <v>487</v>
      </c>
      <c r="B83" s="238" t="s">
        <v>343</v>
      </c>
      <c r="C83" s="237">
        <f t="shared" ref="C83:N83" si="15">C80*C82/10</f>
        <v>641.64464076959996</v>
      </c>
      <c r="D83" s="237">
        <f t="shared" si="15"/>
        <v>1247.87473596</v>
      </c>
      <c r="E83" s="237">
        <f t="shared" si="15"/>
        <v>1185.4112854896</v>
      </c>
      <c r="F83" s="237">
        <f t="shared" si="15"/>
        <v>1560.8821536687597</v>
      </c>
      <c r="G83" s="237">
        <f t="shared" si="15"/>
        <v>1729.1779302095997</v>
      </c>
      <c r="H83" s="237">
        <f t="shared" si="15"/>
        <v>1228.9126170672</v>
      </c>
      <c r="I83" s="237">
        <f t="shared" si="15"/>
        <v>1138.6473540436798</v>
      </c>
      <c r="J83" s="237">
        <f t="shared" si="15"/>
        <v>549.20431116719999</v>
      </c>
      <c r="K83" s="237">
        <f t="shared" si="15"/>
        <v>505.70297958959998</v>
      </c>
      <c r="L83" s="237">
        <f t="shared" si="15"/>
        <v>326.25998683199998</v>
      </c>
      <c r="M83" s="237">
        <f t="shared" si="15"/>
        <v>163.12999341599999</v>
      </c>
      <c r="N83" s="237">
        <f t="shared" si="15"/>
        <v>435.01331577599996</v>
      </c>
      <c r="O83" s="236">
        <f>SUM(C83:N83)</f>
        <v>10711.861303989235</v>
      </c>
    </row>
    <row r="84" spans="1:15" x14ac:dyDescent="0.3">
      <c r="C84" s="234"/>
      <c r="D84" s="234"/>
      <c r="E84" s="234"/>
      <c r="F84" s="234"/>
      <c r="G84" s="234"/>
      <c r="H84" s="234"/>
      <c r="I84" s="234"/>
      <c r="J84" s="234"/>
      <c r="K84" s="234"/>
      <c r="L84" s="234"/>
      <c r="M84" s="234"/>
      <c r="N84" s="234"/>
      <c r="O84" s="235"/>
    </row>
    <row r="85" spans="1:15" x14ac:dyDescent="0.3">
      <c r="C85" s="234"/>
      <c r="D85" s="234"/>
      <c r="E85" s="234"/>
      <c r="F85" s="234"/>
      <c r="G85" s="234"/>
      <c r="H85" s="234"/>
      <c r="I85" s="234"/>
      <c r="J85" s="234"/>
      <c r="K85" s="234"/>
      <c r="L85" s="234"/>
      <c r="M85" s="234"/>
      <c r="N85" s="234"/>
      <c r="O85" s="235"/>
    </row>
    <row r="86" spans="1:15" x14ac:dyDescent="0.3">
      <c r="C86" s="234"/>
      <c r="D86" s="234"/>
      <c r="E86" s="234"/>
      <c r="F86" s="234"/>
      <c r="G86" s="234"/>
      <c r="H86" s="234"/>
      <c r="I86" s="234"/>
      <c r="J86" s="234"/>
      <c r="K86" s="234"/>
      <c r="L86" s="234"/>
      <c r="M86" s="234"/>
      <c r="N86" s="234"/>
      <c r="O86" s="235"/>
    </row>
    <row r="87" spans="1:15" x14ac:dyDescent="0.3">
      <c r="C87" s="234"/>
      <c r="D87" s="234"/>
      <c r="E87" s="234"/>
      <c r="F87" s="234"/>
      <c r="G87" s="234"/>
      <c r="H87" s="234"/>
      <c r="I87" s="234"/>
      <c r="J87" s="234"/>
      <c r="K87" s="234"/>
      <c r="L87" s="234"/>
      <c r="M87" s="234"/>
      <c r="N87" s="234"/>
      <c r="O87" s="235"/>
    </row>
    <row r="88" spans="1:15" x14ac:dyDescent="0.3">
      <c r="C88" s="234"/>
      <c r="D88" s="234"/>
      <c r="E88" s="234"/>
      <c r="F88" s="234"/>
      <c r="G88" s="234"/>
      <c r="H88" s="234"/>
      <c r="I88" s="234"/>
      <c r="J88" s="234"/>
      <c r="K88" s="234"/>
      <c r="L88" s="234"/>
      <c r="M88" s="234"/>
      <c r="N88" s="234"/>
      <c r="O88" s="235"/>
    </row>
    <row r="89" spans="1:15" x14ac:dyDescent="0.3">
      <c r="C89" s="234"/>
      <c r="D89" s="234"/>
      <c r="E89" s="234"/>
      <c r="F89" s="234"/>
      <c r="G89" s="234"/>
      <c r="H89" s="234"/>
      <c r="I89" s="234"/>
      <c r="J89" s="234"/>
      <c r="K89" s="234"/>
      <c r="L89" s="234"/>
      <c r="M89" s="234"/>
      <c r="N89" s="234"/>
      <c r="O89" s="235"/>
    </row>
    <row r="90" spans="1:15" x14ac:dyDescent="0.3">
      <c r="C90" s="234"/>
      <c r="D90" s="234"/>
      <c r="E90" s="234"/>
      <c r="F90" s="234"/>
      <c r="G90" s="234"/>
      <c r="H90" s="234"/>
      <c r="I90" s="234"/>
      <c r="J90" s="234"/>
      <c r="K90" s="234"/>
      <c r="L90" s="234"/>
      <c r="M90" s="234"/>
      <c r="N90" s="234"/>
      <c r="O90" s="235"/>
    </row>
    <row r="91" spans="1:15" x14ac:dyDescent="0.3">
      <c r="C91" s="234"/>
      <c r="D91" s="234"/>
      <c r="E91" s="234"/>
      <c r="F91" s="234"/>
      <c r="G91" s="234"/>
      <c r="H91" s="234"/>
      <c r="I91" s="234"/>
      <c r="J91" s="234"/>
      <c r="K91" s="234"/>
      <c r="L91" s="234"/>
      <c r="M91" s="234"/>
      <c r="N91" s="234"/>
      <c r="O91" s="235"/>
    </row>
    <row r="92" spans="1:15" x14ac:dyDescent="0.3">
      <c r="C92" s="234"/>
      <c r="D92" s="234"/>
      <c r="E92" s="234"/>
      <c r="F92" s="234"/>
      <c r="G92" s="234"/>
      <c r="H92" s="234"/>
      <c r="I92" s="234"/>
      <c r="J92" s="234"/>
      <c r="K92" s="234"/>
      <c r="L92" s="234"/>
      <c r="M92" s="234"/>
      <c r="N92" s="234"/>
      <c r="O92" s="235"/>
    </row>
    <row r="93" spans="1:15" x14ac:dyDescent="0.3">
      <c r="C93" s="234"/>
      <c r="D93" s="234"/>
      <c r="E93" s="234"/>
      <c r="F93" s="234"/>
      <c r="G93" s="234"/>
      <c r="H93" s="234"/>
      <c r="I93" s="234"/>
      <c r="J93" s="234"/>
      <c r="K93" s="234"/>
      <c r="L93" s="234"/>
      <c r="M93" s="234"/>
      <c r="N93" s="234"/>
      <c r="O93" s="235"/>
    </row>
    <row r="94" spans="1:15" x14ac:dyDescent="0.3">
      <c r="C94" s="234"/>
      <c r="D94" s="234"/>
      <c r="E94" s="234"/>
      <c r="F94" s="234"/>
      <c r="G94" s="234"/>
      <c r="H94" s="234"/>
      <c r="I94" s="234"/>
      <c r="J94" s="234"/>
      <c r="K94" s="234"/>
      <c r="L94" s="234"/>
      <c r="M94" s="234"/>
      <c r="N94" s="234"/>
      <c r="O94" s="235"/>
    </row>
    <row r="95" spans="1:15" x14ac:dyDescent="0.3">
      <c r="C95" s="234"/>
      <c r="D95" s="234"/>
      <c r="E95" s="234"/>
      <c r="F95" s="234"/>
      <c r="G95" s="234"/>
      <c r="H95" s="234"/>
      <c r="I95" s="234"/>
      <c r="J95" s="234"/>
      <c r="K95" s="234"/>
      <c r="L95" s="234"/>
      <c r="M95" s="234"/>
      <c r="N95" s="234"/>
      <c r="O95" s="235"/>
    </row>
    <row r="96" spans="1:15" x14ac:dyDescent="0.3">
      <c r="C96" s="234"/>
      <c r="D96" s="234"/>
      <c r="E96" s="234"/>
      <c r="F96" s="234"/>
      <c r="G96" s="234"/>
      <c r="H96" s="234"/>
      <c r="I96" s="234"/>
      <c r="J96" s="234"/>
      <c r="K96" s="234"/>
      <c r="L96" s="234"/>
      <c r="M96" s="234"/>
      <c r="N96" s="234"/>
      <c r="O96" s="235"/>
    </row>
    <row r="97" spans="3:15" s="231" customFormat="1" x14ac:dyDescent="0.2">
      <c r="C97" s="234"/>
      <c r="D97" s="234"/>
      <c r="E97" s="234"/>
      <c r="F97" s="234"/>
      <c r="G97" s="234"/>
      <c r="H97" s="234"/>
      <c r="I97" s="234"/>
      <c r="J97" s="234"/>
      <c r="K97" s="234"/>
      <c r="L97" s="234"/>
      <c r="M97" s="234"/>
      <c r="N97" s="234"/>
      <c r="O97" s="235"/>
    </row>
    <row r="98" spans="3:15" s="231" customFormat="1" x14ac:dyDescent="0.2">
      <c r="C98" s="234"/>
      <c r="D98" s="234"/>
      <c r="E98" s="234"/>
      <c r="F98" s="234"/>
      <c r="G98" s="234"/>
      <c r="H98" s="234"/>
      <c r="I98" s="234"/>
      <c r="J98" s="234"/>
      <c r="K98" s="234"/>
      <c r="L98" s="234"/>
      <c r="M98" s="234"/>
      <c r="N98" s="234"/>
      <c r="O98" s="235"/>
    </row>
    <row r="99" spans="3:15" s="231" customFormat="1" x14ac:dyDescent="0.2">
      <c r="C99" s="234"/>
      <c r="D99" s="234"/>
      <c r="E99" s="234"/>
      <c r="F99" s="234"/>
      <c r="G99" s="234"/>
      <c r="H99" s="234"/>
      <c r="I99" s="234"/>
      <c r="J99" s="234"/>
      <c r="K99" s="234"/>
      <c r="L99" s="234"/>
      <c r="M99" s="234"/>
      <c r="N99" s="234"/>
      <c r="O99" s="235"/>
    </row>
    <row r="100" spans="3:15" s="231" customFormat="1" x14ac:dyDescent="0.2">
      <c r="C100" s="234"/>
      <c r="D100" s="234"/>
      <c r="E100" s="234"/>
      <c r="F100" s="234"/>
      <c r="G100" s="234"/>
      <c r="H100" s="234"/>
      <c r="I100" s="234"/>
      <c r="J100" s="234"/>
      <c r="K100" s="234"/>
      <c r="L100" s="234"/>
      <c r="M100" s="234"/>
      <c r="N100" s="234"/>
      <c r="O100" s="235"/>
    </row>
    <row r="101" spans="3:15" s="231" customFormat="1" x14ac:dyDescent="0.2">
      <c r="C101" s="234"/>
      <c r="D101" s="234"/>
      <c r="E101" s="234"/>
      <c r="F101" s="234"/>
      <c r="G101" s="234"/>
      <c r="H101" s="234"/>
      <c r="I101" s="234"/>
      <c r="J101" s="234"/>
      <c r="K101" s="234"/>
      <c r="L101" s="234"/>
      <c r="M101" s="234"/>
      <c r="N101" s="234"/>
      <c r="O101" s="235"/>
    </row>
    <row r="102" spans="3:15" s="231" customFormat="1" x14ac:dyDescent="0.2">
      <c r="C102" s="234"/>
      <c r="D102" s="234"/>
      <c r="E102" s="234"/>
      <c r="F102" s="234"/>
      <c r="G102" s="234"/>
      <c r="H102" s="234"/>
      <c r="I102" s="234"/>
      <c r="J102" s="234"/>
      <c r="K102" s="234"/>
      <c r="L102" s="234"/>
      <c r="M102" s="234"/>
      <c r="N102" s="234"/>
      <c r="O102" s="235"/>
    </row>
    <row r="103" spans="3:15" s="231" customFormat="1" x14ac:dyDescent="0.2">
      <c r="C103" s="234"/>
      <c r="D103" s="234"/>
      <c r="E103" s="234"/>
      <c r="F103" s="234"/>
      <c r="G103" s="234"/>
      <c r="H103" s="234"/>
      <c r="I103" s="234"/>
      <c r="J103" s="234"/>
      <c r="K103" s="234"/>
      <c r="L103" s="234"/>
      <c r="M103" s="234"/>
      <c r="N103" s="234"/>
      <c r="O103" s="235"/>
    </row>
    <row r="104" spans="3:15" s="231" customFormat="1" x14ac:dyDescent="0.2">
      <c r="C104" s="234"/>
      <c r="D104" s="234"/>
      <c r="E104" s="234"/>
      <c r="F104" s="234"/>
      <c r="G104" s="234"/>
      <c r="H104" s="234"/>
      <c r="I104" s="234"/>
      <c r="J104" s="234"/>
      <c r="K104" s="234"/>
      <c r="L104" s="234"/>
      <c r="M104" s="234"/>
      <c r="N104" s="234"/>
      <c r="O104" s="235"/>
    </row>
    <row r="105" spans="3:15" s="231" customFormat="1" x14ac:dyDescent="0.2">
      <c r="C105" s="234"/>
      <c r="D105" s="234"/>
      <c r="E105" s="234"/>
      <c r="F105" s="234"/>
      <c r="G105" s="234"/>
      <c r="H105" s="234"/>
      <c r="I105" s="234"/>
      <c r="J105" s="234"/>
      <c r="K105" s="234"/>
      <c r="L105" s="234"/>
      <c r="M105" s="234"/>
      <c r="N105" s="234"/>
      <c r="O105" s="235"/>
    </row>
    <row r="106" spans="3:15" s="231" customFormat="1" x14ac:dyDescent="0.2">
      <c r="C106" s="234"/>
      <c r="D106" s="234"/>
      <c r="E106" s="234"/>
      <c r="F106" s="234"/>
      <c r="G106" s="234"/>
      <c r="H106" s="234"/>
      <c r="I106" s="234"/>
      <c r="J106" s="234"/>
      <c r="K106" s="234"/>
      <c r="L106" s="234"/>
      <c r="M106" s="234"/>
      <c r="N106" s="234"/>
      <c r="O106" s="235"/>
    </row>
    <row r="107" spans="3:15" s="231" customFormat="1" x14ac:dyDescent="0.2">
      <c r="C107" s="234"/>
      <c r="D107" s="234"/>
      <c r="E107" s="234"/>
      <c r="F107" s="234"/>
      <c r="G107" s="234"/>
      <c r="H107" s="234"/>
      <c r="I107" s="234"/>
      <c r="J107" s="234"/>
      <c r="K107" s="234"/>
      <c r="L107" s="234"/>
      <c r="M107" s="234"/>
      <c r="N107" s="234"/>
      <c r="O107" s="235"/>
    </row>
    <row r="108" spans="3:15" s="231" customFormat="1" x14ac:dyDescent="0.2">
      <c r="C108" s="234"/>
      <c r="D108" s="234"/>
      <c r="E108" s="234"/>
      <c r="F108" s="234"/>
      <c r="G108" s="234"/>
      <c r="H108" s="234"/>
      <c r="I108" s="234"/>
      <c r="J108" s="234"/>
      <c r="K108" s="234"/>
      <c r="L108" s="234"/>
      <c r="M108" s="234"/>
      <c r="N108" s="234"/>
      <c r="O108" s="235"/>
    </row>
    <row r="109" spans="3:15" s="231" customFormat="1" x14ac:dyDescent="0.2">
      <c r="C109" s="234"/>
      <c r="D109" s="234"/>
      <c r="E109" s="234"/>
      <c r="F109" s="234"/>
      <c r="G109" s="234"/>
      <c r="H109" s="234"/>
      <c r="I109" s="234"/>
      <c r="J109" s="234"/>
      <c r="K109" s="234"/>
      <c r="L109" s="234"/>
      <c r="M109" s="234"/>
      <c r="N109" s="234"/>
      <c r="O109" s="235"/>
    </row>
    <row r="110" spans="3:15" s="231" customFormat="1" x14ac:dyDescent="0.2">
      <c r="C110" s="234"/>
      <c r="D110" s="234"/>
      <c r="E110" s="234"/>
      <c r="F110" s="234"/>
      <c r="G110" s="234"/>
      <c r="H110" s="234"/>
      <c r="I110" s="234"/>
      <c r="J110" s="234"/>
      <c r="K110" s="234"/>
      <c r="L110" s="234"/>
      <c r="M110" s="234"/>
      <c r="N110" s="234"/>
      <c r="O110" s="234"/>
    </row>
    <row r="111" spans="3:15" s="231" customFormat="1" x14ac:dyDescent="0.2">
      <c r="C111" s="234"/>
      <c r="D111" s="234"/>
      <c r="E111" s="234"/>
      <c r="F111" s="234"/>
      <c r="G111" s="234"/>
      <c r="H111" s="234"/>
      <c r="I111" s="234"/>
      <c r="J111" s="234"/>
      <c r="K111" s="234"/>
      <c r="L111" s="234"/>
      <c r="M111" s="234"/>
      <c r="N111" s="234"/>
      <c r="O111" s="234"/>
    </row>
    <row r="112" spans="3:15" s="231" customFormat="1" x14ac:dyDescent="0.2">
      <c r="C112" s="234"/>
      <c r="D112" s="234"/>
      <c r="E112" s="234"/>
      <c r="F112" s="234"/>
      <c r="G112" s="234"/>
      <c r="H112" s="234"/>
      <c r="I112" s="234"/>
      <c r="J112" s="234"/>
      <c r="K112" s="234"/>
      <c r="L112" s="234"/>
      <c r="M112" s="234"/>
      <c r="N112" s="234"/>
      <c r="O112" s="234"/>
    </row>
    <row r="113" spans="3:15" s="231" customFormat="1" x14ac:dyDescent="0.2">
      <c r="C113" s="234"/>
      <c r="D113" s="234"/>
      <c r="E113" s="234"/>
      <c r="F113" s="234"/>
      <c r="G113" s="234"/>
      <c r="H113" s="234"/>
      <c r="I113" s="234"/>
      <c r="J113" s="234"/>
      <c r="K113" s="234"/>
      <c r="L113" s="234"/>
      <c r="M113" s="234"/>
      <c r="N113" s="234"/>
      <c r="O113" s="234"/>
    </row>
    <row r="114" spans="3:15" s="231" customFormat="1" x14ac:dyDescent="0.2">
      <c r="C114" s="234"/>
      <c r="D114" s="234"/>
      <c r="E114" s="234"/>
      <c r="F114" s="234"/>
      <c r="G114" s="234"/>
      <c r="H114" s="234"/>
      <c r="I114" s="234"/>
      <c r="J114" s="234"/>
      <c r="K114" s="234"/>
      <c r="L114" s="234"/>
      <c r="M114" s="234"/>
      <c r="N114" s="234"/>
      <c r="O114" s="234"/>
    </row>
    <row r="115" spans="3:15" s="231" customFormat="1" x14ac:dyDescent="0.2">
      <c r="C115" s="234"/>
      <c r="D115" s="234"/>
      <c r="E115" s="234"/>
      <c r="F115" s="234"/>
      <c r="G115" s="234"/>
      <c r="H115" s="234"/>
      <c r="I115" s="234"/>
      <c r="J115" s="234"/>
      <c r="K115" s="234"/>
      <c r="L115" s="234"/>
      <c r="M115" s="234"/>
      <c r="N115" s="234"/>
      <c r="O115" s="234"/>
    </row>
    <row r="116" spans="3:15" s="231" customFormat="1" x14ac:dyDescent="0.2">
      <c r="C116" s="234"/>
      <c r="D116" s="234"/>
      <c r="E116" s="234"/>
      <c r="F116" s="234"/>
      <c r="G116" s="234"/>
      <c r="H116" s="234"/>
      <c r="I116" s="234"/>
      <c r="J116" s="234"/>
      <c r="K116" s="234"/>
      <c r="L116" s="234"/>
      <c r="M116" s="234"/>
      <c r="N116" s="234"/>
      <c r="O116" s="234"/>
    </row>
    <row r="117" spans="3:15" s="231" customFormat="1" x14ac:dyDescent="0.2">
      <c r="C117" s="234"/>
      <c r="D117" s="234"/>
      <c r="E117" s="234"/>
      <c r="F117" s="234"/>
      <c r="G117" s="234"/>
      <c r="H117" s="234"/>
      <c r="I117" s="234"/>
      <c r="J117" s="234"/>
      <c r="K117" s="234"/>
      <c r="L117" s="234"/>
      <c r="M117" s="234"/>
      <c r="N117" s="234"/>
      <c r="O117" s="234"/>
    </row>
    <row r="118" spans="3:15" s="231" customFormat="1" x14ac:dyDescent="0.2">
      <c r="C118" s="234"/>
      <c r="D118" s="234"/>
      <c r="E118" s="234"/>
      <c r="F118" s="234"/>
      <c r="G118" s="234"/>
      <c r="H118" s="234"/>
      <c r="I118" s="234"/>
      <c r="J118" s="234"/>
      <c r="K118" s="234"/>
      <c r="L118" s="234"/>
      <c r="M118" s="234"/>
      <c r="N118" s="234"/>
      <c r="O118" s="234"/>
    </row>
    <row r="119" spans="3:15" s="231" customFormat="1" x14ac:dyDescent="0.2">
      <c r="C119" s="234"/>
      <c r="D119" s="234"/>
      <c r="E119" s="234"/>
      <c r="F119" s="234"/>
      <c r="G119" s="234"/>
      <c r="H119" s="234"/>
      <c r="I119" s="234"/>
      <c r="J119" s="234"/>
      <c r="K119" s="234"/>
      <c r="L119" s="234"/>
      <c r="M119" s="234"/>
      <c r="N119" s="234"/>
      <c r="O119" s="234"/>
    </row>
    <row r="120" spans="3:15" s="231" customFormat="1" x14ac:dyDescent="0.2">
      <c r="C120" s="234"/>
      <c r="D120" s="234"/>
      <c r="E120" s="234"/>
      <c r="F120" s="234"/>
      <c r="G120" s="234"/>
      <c r="H120" s="234"/>
      <c r="I120" s="234"/>
      <c r="J120" s="234"/>
      <c r="K120" s="234"/>
      <c r="L120" s="234"/>
      <c r="M120" s="234"/>
      <c r="N120" s="234"/>
      <c r="O120" s="234"/>
    </row>
    <row r="121" spans="3:15" s="231" customFormat="1" x14ac:dyDescent="0.2">
      <c r="C121" s="234"/>
      <c r="D121" s="234"/>
      <c r="E121" s="234"/>
      <c r="F121" s="234"/>
      <c r="G121" s="234"/>
      <c r="H121" s="234"/>
      <c r="I121" s="234"/>
      <c r="J121" s="234"/>
      <c r="K121" s="234"/>
      <c r="L121" s="234"/>
      <c r="M121" s="234"/>
      <c r="N121" s="234"/>
      <c r="O121" s="234"/>
    </row>
    <row r="122" spans="3:15" s="231" customFormat="1" x14ac:dyDescent="0.2">
      <c r="C122" s="234"/>
      <c r="D122" s="234"/>
      <c r="E122" s="234"/>
      <c r="F122" s="234"/>
      <c r="G122" s="234"/>
      <c r="H122" s="234"/>
      <c r="I122" s="234"/>
      <c r="J122" s="234"/>
      <c r="K122" s="234"/>
      <c r="L122" s="234"/>
      <c r="M122" s="234"/>
      <c r="N122" s="234"/>
      <c r="O122" s="234"/>
    </row>
    <row r="123" spans="3:15" s="231" customFormat="1" x14ac:dyDescent="0.2">
      <c r="C123" s="234"/>
      <c r="D123" s="234"/>
      <c r="E123" s="234"/>
      <c r="F123" s="234"/>
      <c r="G123" s="234"/>
      <c r="H123" s="234"/>
      <c r="I123" s="234"/>
      <c r="J123" s="234"/>
      <c r="K123" s="234"/>
      <c r="L123" s="234"/>
      <c r="M123" s="234"/>
      <c r="N123" s="234"/>
      <c r="O123" s="234"/>
    </row>
    <row r="124" spans="3:15" s="231" customFormat="1" x14ac:dyDescent="0.2">
      <c r="C124" s="234"/>
      <c r="D124" s="234"/>
      <c r="E124" s="234"/>
      <c r="F124" s="234"/>
      <c r="G124" s="234"/>
      <c r="H124" s="234"/>
      <c r="I124" s="234"/>
      <c r="J124" s="234"/>
      <c r="K124" s="234"/>
      <c r="L124" s="234"/>
      <c r="M124" s="234"/>
      <c r="N124" s="234"/>
      <c r="O124" s="234"/>
    </row>
    <row r="125" spans="3:15" s="231" customFormat="1" x14ac:dyDescent="0.2">
      <c r="C125" s="234"/>
      <c r="D125" s="234"/>
      <c r="E125" s="234"/>
      <c r="F125" s="234"/>
      <c r="G125" s="234"/>
      <c r="H125" s="234"/>
      <c r="I125" s="234"/>
      <c r="J125" s="234"/>
      <c r="K125" s="234"/>
      <c r="L125" s="234"/>
      <c r="M125" s="234"/>
      <c r="N125" s="234"/>
      <c r="O125" s="234"/>
    </row>
    <row r="126" spans="3:15" s="231" customFormat="1" x14ac:dyDescent="0.2">
      <c r="C126" s="234"/>
      <c r="D126" s="234"/>
      <c r="E126" s="234"/>
      <c r="F126" s="234"/>
      <c r="G126" s="234"/>
      <c r="H126" s="234"/>
      <c r="I126" s="234"/>
      <c r="J126" s="234"/>
      <c r="K126" s="234"/>
      <c r="L126" s="234"/>
      <c r="M126" s="234"/>
      <c r="N126" s="234"/>
      <c r="O126" s="234"/>
    </row>
    <row r="127" spans="3:15" s="231" customFormat="1" x14ac:dyDescent="0.2">
      <c r="C127" s="234"/>
      <c r="D127" s="234"/>
      <c r="E127" s="234"/>
      <c r="F127" s="234"/>
      <c r="G127" s="234"/>
      <c r="H127" s="234"/>
      <c r="I127" s="234"/>
      <c r="J127" s="234"/>
      <c r="K127" s="234"/>
      <c r="L127" s="234"/>
      <c r="M127" s="234"/>
      <c r="N127" s="234"/>
      <c r="O127" s="234"/>
    </row>
    <row r="128" spans="3:15" s="231" customFormat="1" x14ac:dyDescent="0.2">
      <c r="C128" s="234"/>
      <c r="D128" s="234"/>
      <c r="E128" s="234"/>
      <c r="F128" s="234"/>
      <c r="G128" s="234"/>
      <c r="H128" s="234"/>
      <c r="I128" s="234"/>
      <c r="J128" s="234"/>
      <c r="K128" s="234"/>
      <c r="L128" s="234"/>
      <c r="M128" s="234"/>
      <c r="N128" s="234"/>
      <c r="O128" s="234"/>
    </row>
  </sheetData>
  <printOptions horizontalCentered="1" verticalCentered="1" gridLines="1"/>
  <pageMargins left="0.75" right="0.33" top="0.28999999999999998" bottom="0.25" header="0.13" footer="0.17"/>
  <pageSetup scale="2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0"/>
  <sheetViews>
    <sheetView topLeftCell="A6" zoomScale="89" zoomScaleNormal="89" zoomScaleSheetLayoutView="83" workbookViewId="0">
      <selection activeCell="R7" sqref="R7"/>
    </sheetView>
  </sheetViews>
  <sheetFormatPr defaultColWidth="9.140625" defaultRowHeight="15.75" x14ac:dyDescent="0.25"/>
  <cols>
    <col min="1" max="1" width="44" style="414" customWidth="1"/>
    <col min="2" max="2" width="13.28515625" style="414" customWidth="1"/>
    <col min="3" max="3" width="21.85546875" style="414" customWidth="1"/>
    <col min="4" max="4" width="19.28515625" style="414" customWidth="1"/>
    <col min="5" max="5" width="23.140625" style="414" customWidth="1"/>
    <col min="6" max="6" width="22.42578125" style="414" customWidth="1"/>
    <col min="7" max="7" width="18" style="414" customWidth="1"/>
    <col min="8" max="8" width="21.42578125" style="414" customWidth="1"/>
    <col min="9" max="9" width="21.85546875" style="414" customWidth="1"/>
    <col min="10" max="10" width="25.7109375" style="414" customWidth="1"/>
    <col min="11" max="11" width="19.140625" style="414" customWidth="1"/>
    <col min="12" max="12" width="23.140625" style="414" customWidth="1"/>
    <col min="13" max="13" width="24" style="414" customWidth="1"/>
    <col min="14" max="14" width="23.7109375" style="414" customWidth="1"/>
    <col min="15" max="15" width="23.85546875" style="414" customWidth="1"/>
    <col min="16" max="16" width="29.7109375" style="414" customWidth="1"/>
    <col min="17" max="17" width="23.140625" style="414" customWidth="1"/>
    <col min="18" max="18" width="27.5703125" style="414" customWidth="1"/>
    <col min="19" max="19" width="26" style="414" customWidth="1"/>
    <col min="20" max="20" width="25.140625" style="414" customWidth="1"/>
    <col min="21" max="21" width="26.5703125" style="414" customWidth="1"/>
    <col min="22" max="22" width="24" style="414" customWidth="1"/>
    <col min="23" max="23" width="24.5703125" style="414" customWidth="1"/>
    <col min="24" max="24" width="9.140625" style="414"/>
    <col min="25" max="25" width="12.42578125" style="414" bestFit="1" customWidth="1"/>
    <col min="26" max="16384" width="9.140625" style="414"/>
  </cols>
  <sheetData>
    <row r="1" spans="1:23" ht="22.5" x14ac:dyDescent="0.3">
      <c r="B1" s="519" t="s">
        <v>767</v>
      </c>
    </row>
    <row r="2" spans="1:23" s="512" customFormat="1" x14ac:dyDescent="0.25">
      <c r="A2" s="518" t="s">
        <v>766</v>
      </c>
      <c r="B2" s="513"/>
      <c r="C2" s="513"/>
      <c r="D2" s="513"/>
      <c r="E2" s="517" t="s">
        <v>8</v>
      </c>
      <c r="F2" s="516" t="s">
        <v>765</v>
      </c>
      <c r="G2" s="513"/>
      <c r="H2" s="513"/>
      <c r="I2" s="515"/>
      <c r="J2" s="513"/>
      <c r="K2" s="513"/>
    </row>
    <row r="3" spans="1:23" s="512" customFormat="1" x14ac:dyDescent="0.25">
      <c r="A3" s="514" t="s">
        <v>733</v>
      </c>
      <c r="B3" s="513"/>
      <c r="C3" s="513"/>
      <c r="D3" s="513"/>
      <c r="E3" s="513"/>
      <c r="F3" s="513"/>
      <c r="G3" s="513"/>
      <c r="H3" s="513"/>
      <c r="I3" s="513"/>
      <c r="J3" s="513"/>
      <c r="K3" s="513"/>
    </row>
    <row r="4" spans="1:23" hidden="1" x14ac:dyDescent="0.25">
      <c r="A4" s="511"/>
      <c r="B4" s="510"/>
      <c r="C4" s="509"/>
      <c r="D4" s="509"/>
      <c r="E4" s="509"/>
      <c r="F4" s="509"/>
      <c r="G4" s="509"/>
      <c r="H4" s="509"/>
      <c r="I4" s="509"/>
      <c r="J4" s="509"/>
      <c r="K4" s="509"/>
    </row>
    <row r="5" spans="1:23" hidden="1" x14ac:dyDescent="0.25">
      <c r="A5" s="415"/>
      <c r="B5" s="415"/>
      <c r="C5" s="509"/>
      <c r="D5" s="509"/>
      <c r="E5" s="509"/>
      <c r="F5" s="509"/>
      <c r="G5" s="509"/>
      <c r="H5" s="509"/>
      <c r="I5" s="509"/>
      <c r="J5" s="509"/>
      <c r="K5" s="509"/>
    </row>
    <row r="6" spans="1:23" ht="36" customHeight="1" x14ac:dyDescent="0.25">
      <c r="A6" s="467" t="s">
        <v>732</v>
      </c>
      <c r="B6" s="508"/>
      <c r="C6" s="951" t="s">
        <v>764</v>
      </c>
      <c r="D6" s="951"/>
      <c r="E6" s="951"/>
      <c r="F6" s="951" t="s">
        <v>763</v>
      </c>
      <c r="G6" s="951"/>
      <c r="H6" s="951"/>
      <c r="I6" s="951" t="s">
        <v>762</v>
      </c>
      <c r="J6" s="951"/>
      <c r="K6" s="951"/>
      <c r="L6" s="951" t="s">
        <v>761</v>
      </c>
      <c r="M6" s="951"/>
      <c r="N6" s="951"/>
      <c r="O6" s="951" t="s">
        <v>760</v>
      </c>
      <c r="P6" s="951"/>
      <c r="Q6" s="951"/>
      <c r="R6" s="951" t="s">
        <v>759</v>
      </c>
      <c r="S6" s="951"/>
      <c r="T6" s="951"/>
      <c r="U6" s="951" t="s">
        <v>758</v>
      </c>
      <c r="V6" s="951"/>
      <c r="W6" s="951"/>
    </row>
    <row r="7" spans="1:23" s="504" customFormat="1" ht="81.75" customHeight="1" x14ac:dyDescent="0.25">
      <c r="A7" s="507" t="s">
        <v>730</v>
      </c>
      <c r="B7" s="506" t="s">
        <v>729</v>
      </c>
      <c r="C7" s="505" t="s">
        <v>756</v>
      </c>
      <c r="D7" s="505" t="s">
        <v>755</v>
      </c>
      <c r="E7" s="505" t="s">
        <v>757</v>
      </c>
      <c r="F7" s="505" t="s">
        <v>756</v>
      </c>
      <c r="G7" s="505" t="s">
        <v>755</v>
      </c>
      <c r="H7" s="505" t="s">
        <v>757</v>
      </c>
      <c r="I7" s="505" t="s">
        <v>756</v>
      </c>
      <c r="J7" s="505" t="s">
        <v>755</v>
      </c>
      <c r="K7" s="505" t="s">
        <v>757</v>
      </c>
      <c r="L7" s="505" t="s">
        <v>756</v>
      </c>
      <c r="M7" s="505" t="s">
        <v>755</v>
      </c>
      <c r="N7" s="505" t="s">
        <v>757</v>
      </c>
      <c r="O7" s="505" t="s">
        <v>756</v>
      </c>
      <c r="P7" s="505" t="s">
        <v>755</v>
      </c>
      <c r="Q7" s="505" t="s">
        <v>757</v>
      </c>
      <c r="R7" s="505" t="s">
        <v>756</v>
      </c>
      <c r="S7" s="505" t="s">
        <v>755</v>
      </c>
      <c r="T7" s="505" t="s">
        <v>757</v>
      </c>
      <c r="U7" s="505" t="s">
        <v>756</v>
      </c>
      <c r="V7" s="505" t="s">
        <v>755</v>
      </c>
      <c r="W7" s="505" t="s">
        <v>754</v>
      </c>
    </row>
    <row r="8" spans="1:23" x14ac:dyDescent="0.25">
      <c r="A8" s="503" t="s">
        <v>344</v>
      </c>
      <c r="B8" s="502" t="s">
        <v>15</v>
      </c>
      <c r="C8" s="501">
        <v>1600</v>
      </c>
      <c r="D8" s="501">
        <v>1600</v>
      </c>
      <c r="E8" s="501">
        <v>1600</v>
      </c>
      <c r="F8" s="501">
        <v>500</v>
      </c>
      <c r="G8" s="501">
        <v>500</v>
      </c>
      <c r="H8" s="501">
        <v>500</v>
      </c>
      <c r="I8" s="501">
        <v>840</v>
      </c>
      <c r="J8" s="501">
        <v>840</v>
      </c>
      <c r="K8" s="501">
        <v>840</v>
      </c>
      <c r="L8" s="501">
        <v>1500</v>
      </c>
      <c r="M8" s="501">
        <v>1500</v>
      </c>
      <c r="N8" s="501">
        <v>1500</v>
      </c>
      <c r="O8" s="501">
        <v>1000</v>
      </c>
      <c r="P8" s="501">
        <v>1000</v>
      </c>
      <c r="Q8" s="501">
        <v>1000</v>
      </c>
      <c r="R8" s="501">
        <v>2000</v>
      </c>
      <c r="S8" s="501">
        <v>2000</v>
      </c>
      <c r="T8" s="501">
        <v>2000</v>
      </c>
      <c r="U8" s="501">
        <v>1320</v>
      </c>
      <c r="V8" s="501">
        <v>1320</v>
      </c>
      <c r="W8" s="501">
        <v>1320</v>
      </c>
    </row>
    <row r="9" spans="1:23" x14ac:dyDescent="0.25">
      <c r="A9" s="433" t="s">
        <v>719</v>
      </c>
      <c r="B9" s="417" t="s">
        <v>1</v>
      </c>
      <c r="C9" s="480">
        <v>6.4699999999999994E-2</v>
      </c>
      <c r="D9" s="480">
        <v>6.4699999999999994E-2</v>
      </c>
      <c r="E9" s="480">
        <v>6.4699999999999994E-2</v>
      </c>
      <c r="F9" s="480">
        <v>5.7500000000000002E-2</v>
      </c>
      <c r="G9" s="480">
        <v>5.7500000000000002E-2</v>
      </c>
      <c r="H9" s="480">
        <v>5.7500000000000002E-2</v>
      </c>
      <c r="I9" s="480">
        <v>0.09</v>
      </c>
      <c r="J9" s="480">
        <v>0.09</v>
      </c>
      <c r="K9" s="480">
        <v>0.09</v>
      </c>
      <c r="L9" s="480">
        <v>5.7500000000000002E-2</v>
      </c>
      <c r="M9" s="480">
        <v>5.7500000000000002E-2</v>
      </c>
      <c r="N9" s="480">
        <v>5.7500000000000002E-2</v>
      </c>
      <c r="O9" s="480">
        <v>5.7500000000000002E-2</v>
      </c>
      <c r="P9" s="480">
        <v>5.7500000000000002E-2</v>
      </c>
      <c r="Q9" s="480">
        <v>5.7500000000000002E-2</v>
      </c>
      <c r="R9" s="480">
        <v>5.7500000000000002E-2</v>
      </c>
      <c r="S9" s="480">
        <v>5.7500000000000002E-2</v>
      </c>
      <c r="T9" s="480">
        <v>5.7500000000000002E-2</v>
      </c>
      <c r="U9" s="480">
        <v>5.7500000000000002E-2</v>
      </c>
      <c r="V9" s="480">
        <v>5.7500000000000002E-2</v>
      </c>
      <c r="W9" s="480">
        <v>5.7500000000000002E-2</v>
      </c>
    </row>
    <row r="10" spans="1:23" x14ac:dyDescent="0.25">
      <c r="A10" s="433" t="s">
        <v>662</v>
      </c>
      <c r="B10" s="417" t="s">
        <v>1</v>
      </c>
      <c r="C10" s="500">
        <v>0.85</v>
      </c>
      <c r="D10" s="500">
        <v>0.85</v>
      </c>
      <c r="E10" s="500">
        <v>0.85</v>
      </c>
      <c r="F10" s="500">
        <v>0.85</v>
      </c>
      <c r="G10" s="500">
        <v>0.85</v>
      </c>
      <c r="H10" s="500">
        <v>0.85</v>
      </c>
      <c r="I10" s="500">
        <v>0.85</v>
      </c>
      <c r="J10" s="500">
        <v>0.85</v>
      </c>
      <c r="K10" s="500">
        <v>0.85</v>
      </c>
      <c r="L10" s="500">
        <v>0.85</v>
      </c>
      <c r="M10" s="500">
        <v>0.85</v>
      </c>
      <c r="N10" s="500">
        <v>0.85</v>
      </c>
      <c r="O10" s="500">
        <v>0.85</v>
      </c>
      <c r="P10" s="500">
        <v>0.85</v>
      </c>
      <c r="Q10" s="500">
        <v>0.85</v>
      </c>
      <c r="R10" s="500">
        <v>0.85</v>
      </c>
      <c r="S10" s="500">
        <v>0.85</v>
      </c>
      <c r="T10" s="500">
        <v>0.85</v>
      </c>
      <c r="U10" s="500">
        <v>0.85</v>
      </c>
      <c r="V10" s="500">
        <v>0.85</v>
      </c>
      <c r="W10" s="500">
        <v>0.85</v>
      </c>
    </row>
    <row r="11" spans="1:23" x14ac:dyDescent="0.25">
      <c r="A11" s="433" t="s">
        <v>718</v>
      </c>
      <c r="B11" s="417" t="s">
        <v>713</v>
      </c>
      <c r="C11" s="423">
        <f t="shared" ref="C11:W11" si="0">C8*C10*8.76</f>
        <v>11913.6</v>
      </c>
      <c r="D11" s="423">
        <f t="shared" si="0"/>
        <v>11913.6</v>
      </c>
      <c r="E11" s="423">
        <f t="shared" si="0"/>
        <v>11913.6</v>
      </c>
      <c r="F11" s="423">
        <f t="shared" si="0"/>
        <v>3723</v>
      </c>
      <c r="G11" s="423">
        <f t="shared" si="0"/>
        <v>3723</v>
      </c>
      <c r="H11" s="423">
        <f t="shared" si="0"/>
        <v>3723</v>
      </c>
      <c r="I11" s="423">
        <f t="shared" si="0"/>
        <v>6254.6399999999994</v>
      </c>
      <c r="J11" s="423">
        <f t="shared" si="0"/>
        <v>6254.6399999999994</v>
      </c>
      <c r="K11" s="423">
        <f t="shared" si="0"/>
        <v>6254.6399999999994</v>
      </c>
      <c r="L11" s="423">
        <f t="shared" si="0"/>
        <v>11169</v>
      </c>
      <c r="M11" s="423">
        <f t="shared" si="0"/>
        <v>11169</v>
      </c>
      <c r="N11" s="423">
        <f t="shared" si="0"/>
        <v>11169</v>
      </c>
      <c r="O11" s="423">
        <f t="shared" si="0"/>
        <v>7446</v>
      </c>
      <c r="P11" s="423">
        <f t="shared" si="0"/>
        <v>7446</v>
      </c>
      <c r="Q11" s="423">
        <f t="shared" si="0"/>
        <v>7446</v>
      </c>
      <c r="R11" s="423">
        <f t="shared" si="0"/>
        <v>14892</v>
      </c>
      <c r="S11" s="423">
        <f t="shared" si="0"/>
        <v>14892</v>
      </c>
      <c r="T11" s="423">
        <f t="shared" si="0"/>
        <v>14892</v>
      </c>
      <c r="U11" s="423">
        <f t="shared" si="0"/>
        <v>9828.7199999999993</v>
      </c>
      <c r="V11" s="423">
        <f t="shared" si="0"/>
        <v>9828.7199999999993</v>
      </c>
      <c r="W11" s="423">
        <f t="shared" si="0"/>
        <v>9828.7199999999993</v>
      </c>
    </row>
    <row r="12" spans="1:23" x14ac:dyDescent="0.25">
      <c r="A12" s="433" t="s">
        <v>717</v>
      </c>
      <c r="B12" s="417" t="s">
        <v>713</v>
      </c>
      <c r="C12" s="423">
        <f t="shared" ref="C12:W12" si="1">C11-C9*C11</f>
        <v>11142.790080000001</v>
      </c>
      <c r="D12" s="423">
        <f t="shared" si="1"/>
        <v>11142.790080000001</v>
      </c>
      <c r="E12" s="423">
        <f t="shared" si="1"/>
        <v>11142.790080000001</v>
      </c>
      <c r="F12" s="423">
        <f t="shared" si="1"/>
        <v>3508.9274999999998</v>
      </c>
      <c r="G12" s="423">
        <f t="shared" si="1"/>
        <v>3508.9274999999998</v>
      </c>
      <c r="H12" s="423">
        <f t="shared" si="1"/>
        <v>3508.9274999999998</v>
      </c>
      <c r="I12" s="423">
        <f t="shared" si="1"/>
        <v>5691.7223999999997</v>
      </c>
      <c r="J12" s="423">
        <f t="shared" si="1"/>
        <v>5691.7223999999997</v>
      </c>
      <c r="K12" s="423">
        <f t="shared" si="1"/>
        <v>5691.7223999999997</v>
      </c>
      <c r="L12" s="423">
        <f t="shared" si="1"/>
        <v>10526.782499999999</v>
      </c>
      <c r="M12" s="423">
        <f t="shared" si="1"/>
        <v>10526.782499999999</v>
      </c>
      <c r="N12" s="423">
        <f t="shared" si="1"/>
        <v>10526.782499999999</v>
      </c>
      <c r="O12" s="423">
        <f t="shared" si="1"/>
        <v>7017.8549999999996</v>
      </c>
      <c r="P12" s="423">
        <f t="shared" si="1"/>
        <v>7017.8549999999996</v>
      </c>
      <c r="Q12" s="423">
        <f t="shared" si="1"/>
        <v>7017.8549999999996</v>
      </c>
      <c r="R12" s="423">
        <f t="shared" si="1"/>
        <v>14035.71</v>
      </c>
      <c r="S12" s="423">
        <f t="shared" si="1"/>
        <v>14035.71</v>
      </c>
      <c r="T12" s="423">
        <f t="shared" si="1"/>
        <v>14035.71</v>
      </c>
      <c r="U12" s="423">
        <f t="shared" si="1"/>
        <v>9263.5685999999987</v>
      </c>
      <c r="V12" s="423">
        <f t="shared" si="1"/>
        <v>9263.5685999999987</v>
      </c>
      <c r="W12" s="423">
        <f t="shared" si="1"/>
        <v>9263.5685999999987</v>
      </c>
    </row>
    <row r="13" spans="1:23" x14ac:dyDescent="0.25">
      <c r="A13" s="433" t="s">
        <v>753</v>
      </c>
      <c r="B13" s="417" t="s">
        <v>1</v>
      </c>
      <c r="C13" s="487">
        <v>0.85</v>
      </c>
      <c r="D13" s="487">
        <v>0.85</v>
      </c>
      <c r="E13" s="487">
        <v>0.85</v>
      </c>
      <c r="F13" s="487">
        <v>0.85</v>
      </c>
      <c r="G13" s="487">
        <v>0.85</v>
      </c>
      <c r="H13" s="487">
        <v>0.85</v>
      </c>
      <c r="I13" s="487">
        <v>0.85</v>
      </c>
      <c r="J13" s="487">
        <v>0.85</v>
      </c>
      <c r="K13" s="487">
        <v>0.85</v>
      </c>
      <c r="L13" s="487">
        <v>0.85</v>
      </c>
      <c r="M13" s="487">
        <v>0.85</v>
      </c>
      <c r="N13" s="487">
        <v>0.85</v>
      </c>
      <c r="O13" s="487">
        <v>0.85</v>
      </c>
      <c r="P13" s="487">
        <v>0.85</v>
      </c>
      <c r="Q13" s="487">
        <v>0.85</v>
      </c>
      <c r="R13" s="487">
        <v>0.85</v>
      </c>
      <c r="S13" s="487">
        <v>0.85</v>
      </c>
      <c r="T13" s="487">
        <v>0.85</v>
      </c>
      <c r="U13" s="487">
        <v>0.85</v>
      </c>
      <c r="V13" s="487">
        <v>0.85</v>
      </c>
      <c r="W13" s="487">
        <v>0.85</v>
      </c>
    </row>
    <row r="14" spans="1:23" x14ac:dyDescent="0.25">
      <c r="A14" s="418" t="s">
        <v>715</v>
      </c>
      <c r="B14" s="437" t="s">
        <v>713</v>
      </c>
      <c r="C14" s="456">
        <f t="shared" ref="C14:W14" si="2">C8*C13*8.76</f>
        <v>11913.6</v>
      </c>
      <c r="D14" s="456">
        <f t="shared" si="2"/>
        <v>11913.6</v>
      </c>
      <c r="E14" s="456">
        <f t="shared" si="2"/>
        <v>11913.6</v>
      </c>
      <c r="F14" s="456">
        <f t="shared" si="2"/>
        <v>3723</v>
      </c>
      <c r="G14" s="456">
        <f t="shared" si="2"/>
        <v>3723</v>
      </c>
      <c r="H14" s="456">
        <f t="shared" si="2"/>
        <v>3723</v>
      </c>
      <c r="I14" s="456">
        <f t="shared" si="2"/>
        <v>6254.6399999999994</v>
      </c>
      <c r="J14" s="456">
        <f t="shared" si="2"/>
        <v>6254.6399999999994</v>
      </c>
      <c r="K14" s="456">
        <f t="shared" si="2"/>
        <v>6254.6399999999994</v>
      </c>
      <c r="L14" s="456">
        <f t="shared" si="2"/>
        <v>11169</v>
      </c>
      <c r="M14" s="456">
        <f t="shared" si="2"/>
        <v>11169</v>
      </c>
      <c r="N14" s="456">
        <f t="shared" si="2"/>
        <v>11169</v>
      </c>
      <c r="O14" s="456">
        <f t="shared" si="2"/>
        <v>7446</v>
      </c>
      <c r="P14" s="456">
        <f t="shared" si="2"/>
        <v>7446</v>
      </c>
      <c r="Q14" s="456">
        <f t="shared" si="2"/>
        <v>7446</v>
      </c>
      <c r="R14" s="456">
        <f t="shared" si="2"/>
        <v>14892</v>
      </c>
      <c r="S14" s="456">
        <f t="shared" si="2"/>
        <v>14892</v>
      </c>
      <c r="T14" s="456">
        <f t="shared" si="2"/>
        <v>14892</v>
      </c>
      <c r="U14" s="456">
        <f t="shared" si="2"/>
        <v>9828.7199999999993</v>
      </c>
      <c r="V14" s="456">
        <f t="shared" si="2"/>
        <v>9828.7199999999993</v>
      </c>
      <c r="W14" s="456">
        <f t="shared" si="2"/>
        <v>9828.7199999999993</v>
      </c>
    </row>
    <row r="15" spans="1:23" x14ac:dyDescent="0.25">
      <c r="A15" s="418" t="s">
        <v>714</v>
      </c>
      <c r="B15" s="437" t="s">
        <v>713</v>
      </c>
      <c r="C15" s="456">
        <f t="shared" ref="C15:W15" si="3">C14-C9*C14</f>
        <v>11142.790080000001</v>
      </c>
      <c r="D15" s="456">
        <f t="shared" si="3"/>
        <v>11142.790080000001</v>
      </c>
      <c r="E15" s="456">
        <f t="shared" si="3"/>
        <v>11142.790080000001</v>
      </c>
      <c r="F15" s="456">
        <f t="shared" si="3"/>
        <v>3508.9274999999998</v>
      </c>
      <c r="G15" s="456">
        <f t="shared" si="3"/>
        <v>3508.9274999999998</v>
      </c>
      <c r="H15" s="456">
        <f t="shared" si="3"/>
        <v>3508.9274999999998</v>
      </c>
      <c r="I15" s="456">
        <f t="shared" si="3"/>
        <v>5691.7223999999997</v>
      </c>
      <c r="J15" s="456">
        <f t="shared" si="3"/>
        <v>5691.7223999999997</v>
      </c>
      <c r="K15" s="456">
        <f t="shared" si="3"/>
        <v>5691.7223999999997</v>
      </c>
      <c r="L15" s="456">
        <f t="shared" si="3"/>
        <v>10526.782499999999</v>
      </c>
      <c r="M15" s="456">
        <f t="shared" si="3"/>
        <v>10526.782499999999</v>
      </c>
      <c r="N15" s="456">
        <f t="shared" si="3"/>
        <v>10526.782499999999</v>
      </c>
      <c r="O15" s="456">
        <f t="shared" si="3"/>
        <v>7017.8549999999996</v>
      </c>
      <c r="P15" s="456">
        <f t="shared" si="3"/>
        <v>7017.8549999999996</v>
      </c>
      <c r="Q15" s="456">
        <f t="shared" si="3"/>
        <v>7017.8549999999996</v>
      </c>
      <c r="R15" s="456">
        <f t="shared" si="3"/>
        <v>14035.71</v>
      </c>
      <c r="S15" s="456">
        <f t="shared" si="3"/>
        <v>14035.71</v>
      </c>
      <c r="T15" s="456">
        <f t="shared" si="3"/>
        <v>14035.71</v>
      </c>
      <c r="U15" s="456">
        <f t="shared" si="3"/>
        <v>9263.5685999999987</v>
      </c>
      <c r="V15" s="456">
        <f t="shared" si="3"/>
        <v>9263.5685999999987</v>
      </c>
      <c r="W15" s="456">
        <f t="shared" si="3"/>
        <v>9263.5685999999987</v>
      </c>
    </row>
    <row r="16" spans="1:23" x14ac:dyDescent="0.25">
      <c r="A16" s="418"/>
      <c r="B16" s="437"/>
      <c r="C16" s="456"/>
      <c r="D16" s="456"/>
      <c r="E16" s="456"/>
      <c r="F16" s="456"/>
      <c r="G16" s="456"/>
      <c r="H16" s="456"/>
      <c r="I16" s="456"/>
      <c r="J16" s="457"/>
      <c r="K16" s="455"/>
      <c r="L16" s="456"/>
      <c r="M16" s="457"/>
      <c r="N16" s="455"/>
      <c r="O16" s="456"/>
      <c r="P16" s="457"/>
      <c r="Q16" s="455"/>
      <c r="R16" s="456"/>
      <c r="S16" s="457"/>
      <c r="T16" s="455"/>
      <c r="U16" s="456"/>
      <c r="V16" s="457"/>
      <c r="W16" s="455"/>
    </row>
    <row r="17" spans="1:25" x14ac:dyDescent="0.25">
      <c r="A17" s="433" t="s">
        <v>712</v>
      </c>
      <c r="B17" s="417" t="s">
        <v>711</v>
      </c>
      <c r="C17" s="423">
        <v>5054.7700000000004</v>
      </c>
      <c r="D17" s="423">
        <f>C17</f>
        <v>5054.7700000000004</v>
      </c>
      <c r="E17" s="423">
        <f>D17</f>
        <v>5054.7700000000004</v>
      </c>
      <c r="F17" s="423">
        <v>5054.7700000000004</v>
      </c>
      <c r="G17" s="423">
        <v>5054.7700000000004</v>
      </c>
      <c r="H17" s="423">
        <v>5054.7700000000004</v>
      </c>
      <c r="I17" s="423">
        <v>3867.77</v>
      </c>
      <c r="J17" s="423">
        <v>3867.77</v>
      </c>
      <c r="K17" s="423">
        <v>3867.77</v>
      </c>
      <c r="L17" s="423">
        <v>3921.7</v>
      </c>
      <c r="M17" s="423">
        <v>3921.7</v>
      </c>
      <c r="N17" s="423">
        <v>3921.7</v>
      </c>
      <c r="O17" s="423">
        <v>4042.33</v>
      </c>
      <c r="P17" s="459">
        <f>O17</f>
        <v>4042.33</v>
      </c>
      <c r="Q17" s="459">
        <f>P17</f>
        <v>4042.33</v>
      </c>
      <c r="R17" s="423">
        <v>4095.1559999999999</v>
      </c>
      <c r="S17" s="459">
        <f>R17</f>
        <v>4095.1559999999999</v>
      </c>
      <c r="T17" s="459">
        <f>S17</f>
        <v>4095.1559999999999</v>
      </c>
      <c r="U17" s="460">
        <v>3708.63</v>
      </c>
      <c r="V17" s="460">
        <v>3708.63</v>
      </c>
      <c r="W17" s="460">
        <v>3708.63</v>
      </c>
    </row>
    <row r="18" spans="1:25" x14ac:dyDescent="0.25">
      <c r="A18" s="433" t="s">
        <v>710</v>
      </c>
      <c r="B18" s="417" t="s">
        <v>709</v>
      </c>
      <c r="C18" s="423">
        <f>9613.33</f>
        <v>9613.33</v>
      </c>
      <c r="D18" s="423">
        <f>C18</f>
        <v>9613.33</v>
      </c>
      <c r="E18" s="423">
        <f>D18</f>
        <v>9613.33</v>
      </c>
      <c r="F18" s="423">
        <f>9613.33</f>
        <v>9613.33</v>
      </c>
      <c r="G18" s="423">
        <f>9613.33</f>
        <v>9613.33</v>
      </c>
      <c r="H18" s="423">
        <f>9613.33</f>
        <v>9613.33</v>
      </c>
      <c r="I18" s="423">
        <v>9718.67</v>
      </c>
      <c r="J18" s="423">
        <v>9718.67</v>
      </c>
      <c r="K18" s="423">
        <v>9718.67</v>
      </c>
      <c r="L18" s="423">
        <v>10150.67</v>
      </c>
      <c r="M18" s="423">
        <v>10150.67</v>
      </c>
      <c r="N18" s="423">
        <v>10150.67</v>
      </c>
      <c r="O18" s="423">
        <v>9510</v>
      </c>
      <c r="P18" s="459">
        <f>O18</f>
        <v>9510</v>
      </c>
      <c r="Q18" s="459">
        <f>P18</f>
        <v>9510</v>
      </c>
      <c r="R18" s="423">
        <v>9510</v>
      </c>
      <c r="S18" s="423">
        <v>9510</v>
      </c>
      <c r="T18" s="423">
        <v>9510</v>
      </c>
      <c r="U18" s="423">
        <v>9775</v>
      </c>
      <c r="V18" s="423">
        <v>9775</v>
      </c>
      <c r="W18" s="423">
        <v>9775</v>
      </c>
    </row>
    <row r="19" spans="1:25" x14ac:dyDescent="0.25">
      <c r="A19" s="433" t="s">
        <v>708</v>
      </c>
      <c r="B19" s="417" t="s">
        <v>707</v>
      </c>
      <c r="C19" s="423"/>
      <c r="D19" s="423"/>
      <c r="E19" s="423"/>
      <c r="F19" s="423"/>
      <c r="G19" s="423"/>
      <c r="H19" s="423"/>
      <c r="I19" s="423"/>
      <c r="J19" s="459"/>
      <c r="K19" s="425"/>
      <c r="L19" s="423"/>
      <c r="M19" s="459"/>
      <c r="N19" s="425"/>
      <c r="O19" s="423"/>
      <c r="P19" s="459"/>
      <c r="Q19" s="425"/>
      <c r="R19" s="423"/>
      <c r="S19" s="425"/>
      <c r="T19" s="425"/>
      <c r="U19" s="423"/>
      <c r="V19" s="425"/>
      <c r="W19" s="425"/>
    </row>
    <row r="20" spans="1:25" x14ac:dyDescent="0.25">
      <c r="A20" s="433" t="s">
        <v>706</v>
      </c>
      <c r="B20" s="417" t="s">
        <v>705</v>
      </c>
      <c r="C20" s="423">
        <v>0.5</v>
      </c>
      <c r="D20" s="423">
        <v>0.5</v>
      </c>
      <c r="E20" s="423">
        <v>0.5</v>
      </c>
      <c r="F20" s="423">
        <v>0.5</v>
      </c>
      <c r="G20" s="423">
        <v>0.5</v>
      </c>
      <c r="H20" s="423">
        <v>0.5</v>
      </c>
      <c r="I20" s="423">
        <v>0.5</v>
      </c>
      <c r="J20" s="423">
        <v>0.5</v>
      </c>
      <c r="K20" s="423">
        <v>0.5</v>
      </c>
      <c r="L20" s="423">
        <v>0.5</v>
      </c>
      <c r="M20" s="423">
        <v>0.5</v>
      </c>
      <c r="N20" s="423">
        <v>0.5</v>
      </c>
      <c r="O20" s="423">
        <v>0.5</v>
      </c>
      <c r="P20" s="423">
        <v>0.5</v>
      </c>
      <c r="Q20" s="423">
        <v>0.5</v>
      </c>
      <c r="R20" s="423">
        <v>0.5</v>
      </c>
      <c r="S20" s="423">
        <v>0.5</v>
      </c>
      <c r="T20" s="423">
        <v>0.5</v>
      </c>
      <c r="U20" s="423">
        <v>0.5</v>
      </c>
      <c r="V20" s="423">
        <v>0.5</v>
      </c>
      <c r="W20" s="423">
        <v>0.5</v>
      </c>
    </row>
    <row r="21" spans="1:25" x14ac:dyDescent="0.25">
      <c r="A21" s="433" t="s">
        <v>704</v>
      </c>
      <c r="B21" s="417" t="s">
        <v>703</v>
      </c>
      <c r="C21" s="423">
        <v>3894.07</v>
      </c>
      <c r="D21" s="423">
        <f>C21</f>
        <v>3894.07</v>
      </c>
      <c r="E21" s="423">
        <f>D21</f>
        <v>3894.07</v>
      </c>
      <c r="F21" s="423">
        <v>3894.07</v>
      </c>
      <c r="G21" s="423">
        <v>3894.07</v>
      </c>
      <c r="H21" s="423">
        <v>3894.07</v>
      </c>
      <c r="I21" s="423">
        <v>2825.896666666667</v>
      </c>
      <c r="J21" s="423">
        <v>2825.896666666667</v>
      </c>
      <c r="K21" s="423">
        <v>2825.896666666667</v>
      </c>
      <c r="L21" s="423">
        <v>2825.9</v>
      </c>
      <c r="M21" s="423">
        <v>2825.9</v>
      </c>
      <c r="N21" s="423">
        <v>2825.9</v>
      </c>
      <c r="O21" s="427">
        <v>1964.7399999999998</v>
      </c>
      <c r="P21" s="498">
        <f>O21</f>
        <v>1964.7399999999998</v>
      </c>
      <c r="Q21" s="498">
        <f>P21</f>
        <v>1964.7399999999998</v>
      </c>
      <c r="R21" s="423">
        <v>1964.62</v>
      </c>
      <c r="S21" s="423">
        <v>1964.62</v>
      </c>
      <c r="T21" s="423">
        <v>1964.62</v>
      </c>
      <c r="U21" s="423">
        <v>4272.2299999999996</v>
      </c>
      <c r="V21" s="423">
        <v>4272.2299999999996</v>
      </c>
      <c r="W21" s="423">
        <v>4272.2299999999996</v>
      </c>
      <c r="Y21" s="414">
        <f>1332.89*457.1/1000</f>
        <v>609.26401900000008</v>
      </c>
    </row>
    <row r="22" spans="1:25" x14ac:dyDescent="0.25">
      <c r="A22" s="433" t="s">
        <v>702</v>
      </c>
      <c r="B22" s="417" t="s">
        <v>701</v>
      </c>
      <c r="C22" s="423">
        <v>49542.41</v>
      </c>
      <c r="D22" s="423">
        <f>C22</f>
        <v>49542.41</v>
      </c>
      <c r="E22" s="423">
        <f>D22</f>
        <v>49542.41</v>
      </c>
      <c r="F22" s="423">
        <v>49542.41</v>
      </c>
      <c r="G22" s="423">
        <v>49542.41</v>
      </c>
      <c r="H22" s="423">
        <v>49542.41</v>
      </c>
      <c r="I22" s="423">
        <v>54826.82</v>
      </c>
      <c r="J22" s="423">
        <v>54826.82</v>
      </c>
      <c r="K22" s="423">
        <v>54826.82</v>
      </c>
      <c r="L22" s="423">
        <v>54826.82</v>
      </c>
      <c r="M22" s="423">
        <v>54826.82</v>
      </c>
      <c r="N22" s="423">
        <v>54826.82</v>
      </c>
      <c r="O22" s="427">
        <v>47739.24</v>
      </c>
      <c r="P22" s="498">
        <f>O22</f>
        <v>47739.24</v>
      </c>
      <c r="Q22" s="498">
        <f>P22</f>
        <v>47739.24</v>
      </c>
      <c r="R22" s="423">
        <v>47739.24</v>
      </c>
      <c r="S22" s="423">
        <v>47739.24</v>
      </c>
      <c r="T22" s="423">
        <v>47739.24</v>
      </c>
      <c r="U22" s="423">
        <v>47567</v>
      </c>
      <c r="V22" s="423">
        <v>47567</v>
      </c>
      <c r="W22" s="423">
        <v>47567</v>
      </c>
    </row>
    <row r="23" spans="1:25" x14ac:dyDescent="0.25">
      <c r="A23" s="433" t="s">
        <v>700</v>
      </c>
      <c r="B23" s="417" t="s">
        <v>699</v>
      </c>
      <c r="C23" s="432">
        <v>2403.13</v>
      </c>
      <c r="D23" s="432">
        <v>2403.13</v>
      </c>
      <c r="E23" s="432">
        <v>2403.13</v>
      </c>
      <c r="F23" s="423">
        <v>2436.6210000000001</v>
      </c>
      <c r="G23" s="423">
        <v>2436.6210000000001</v>
      </c>
      <c r="H23" s="423">
        <v>2436.6210000000001</v>
      </c>
      <c r="I23" s="423">
        <v>2450</v>
      </c>
      <c r="J23" s="423">
        <v>2450</v>
      </c>
      <c r="K23" s="423">
        <v>2450</v>
      </c>
      <c r="L23" s="423">
        <v>2425</v>
      </c>
      <c r="M23" s="423">
        <v>2425</v>
      </c>
      <c r="N23" s="432">
        <v>2425</v>
      </c>
      <c r="O23" s="427">
        <v>2375</v>
      </c>
      <c r="P23" s="427">
        <v>2375</v>
      </c>
      <c r="Q23" s="427">
        <v>2375</v>
      </c>
      <c r="R23" s="423">
        <v>2375</v>
      </c>
      <c r="S23" s="432">
        <v>2375</v>
      </c>
      <c r="T23" s="432">
        <v>2375</v>
      </c>
      <c r="U23" s="432">
        <v>2294.7600000000002</v>
      </c>
      <c r="V23" s="432">
        <v>2294.7600000000002</v>
      </c>
      <c r="W23" s="432">
        <v>2294.7600000000002</v>
      </c>
    </row>
    <row r="24" spans="1:25" x14ac:dyDescent="0.25">
      <c r="A24" s="433" t="s">
        <v>698</v>
      </c>
      <c r="B24" s="417" t="s">
        <v>638</v>
      </c>
      <c r="C24" s="423">
        <v>3196.7986000000001</v>
      </c>
      <c r="D24" s="423">
        <v>3196.7986000000001</v>
      </c>
      <c r="E24" s="423">
        <v>3196.7986000000001</v>
      </c>
      <c r="F24" s="499">
        <v>2610.4729000000002</v>
      </c>
      <c r="G24" s="423">
        <v>2610.4729000000002</v>
      </c>
      <c r="H24" s="423">
        <v>2610.4729000000002</v>
      </c>
      <c r="I24" s="423">
        <v>2192.3937999999998</v>
      </c>
      <c r="J24" s="425">
        <v>2219.9164999999998</v>
      </c>
      <c r="K24" s="425">
        <v>2219.9164999999998</v>
      </c>
      <c r="L24" s="459">
        <v>5572.9840000000004</v>
      </c>
      <c r="M24" s="430">
        <v>5583.9840000000004</v>
      </c>
      <c r="N24" s="430">
        <v>5583.9840000000004</v>
      </c>
      <c r="O24" s="498">
        <v>2817.1424999999999</v>
      </c>
      <c r="P24" s="498">
        <v>2867.1914999999999</v>
      </c>
      <c r="Q24" s="498">
        <v>2867.1914999999999</v>
      </c>
      <c r="R24" s="459">
        <v>5538.2753000000002</v>
      </c>
      <c r="S24" s="430">
        <v>5747.2606999999998</v>
      </c>
      <c r="T24" s="430">
        <v>5747.2606999999998</v>
      </c>
      <c r="U24" s="431">
        <v>10679.489799999999</v>
      </c>
      <c r="V24" s="430">
        <v>10949.441800000001</v>
      </c>
      <c r="W24" s="430">
        <v>10949.441800000001</v>
      </c>
    </row>
    <row r="25" spans="1:25" x14ac:dyDescent="0.25">
      <c r="A25" s="433" t="s">
        <v>697</v>
      </c>
      <c r="B25" s="417" t="s">
        <v>638</v>
      </c>
      <c r="C25" s="423">
        <v>1566.777</v>
      </c>
      <c r="D25" s="423">
        <v>1566.777</v>
      </c>
      <c r="E25" s="423">
        <v>1566.777</v>
      </c>
      <c r="F25" s="423">
        <v>783.14189999999996</v>
      </c>
      <c r="G25" s="423">
        <v>783.14189999999996</v>
      </c>
      <c r="H25" s="423">
        <v>783.14189999999996</v>
      </c>
      <c r="I25" s="459">
        <v>1076.7655</v>
      </c>
      <c r="J25" s="425">
        <v>1067.3004000000001</v>
      </c>
      <c r="K25" s="425">
        <v>1067.3004000000001</v>
      </c>
      <c r="L25" s="459">
        <v>1669.6451999999999</v>
      </c>
      <c r="M25" s="430">
        <v>1673.5452</v>
      </c>
      <c r="N25" s="430">
        <v>1673.5452</v>
      </c>
      <c r="O25" s="498">
        <v>1354.5966000000001</v>
      </c>
      <c r="P25" s="498">
        <v>1361.8835999999999</v>
      </c>
      <c r="Q25" s="498">
        <v>1361.8835999999999</v>
      </c>
      <c r="R25" s="459">
        <v>1633.7541000000001</v>
      </c>
      <c r="S25" s="430">
        <v>1692.8304000000001</v>
      </c>
      <c r="T25" s="430">
        <v>1692.8304000000001</v>
      </c>
      <c r="U25" s="431">
        <v>3149.5963000000002</v>
      </c>
      <c r="V25" s="430">
        <v>3244.3397</v>
      </c>
      <c r="W25" s="430">
        <v>3244.3397</v>
      </c>
    </row>
    <row r="26" spans="1:25" x14ac:dyDescent="0.25">
      <c r="A26" s="433" t="s">
        <v>696</v>
      </c>
      <c r="B26" s="417" t="s">
        <v>638</v>
      </c>
      <c r="C26" s="423">
        <v>1630.0215000000001</v>
      </c>
      <c r="D26" s="423">
        <v>1630.0215000000001</v>
      </c>
      <c r="E26" s="423">
        <v>1630.0215000000001</v>
      </c>
      <c r="F26" s="423">
        <v>1826.3827000000001</v>
      </c>
      <c r="G26" s="423">
        <v>1826.3827000000001</v>
      </c>
      <c r="H26" s="423">
        <v>1826.3827000000001</v>
      </c>
      <c r="I26" s="423">
        <v>1110.0588</v>
      </c>
      <c r="J26" s="425">
        <v>1129.4767999999999</v>
      </c>
      <c r="K26" s="425">
        <v>1129.4767999999999</v>
      </c>
      <c r="L26" s="459">
        <v>3890.5888</v>
      </c>
      <c r="M26" s="430">
        <v>3901.0888</v>
      </c>
      <c r="N26" s="430">
        <v>3901.0888</v>
      </c>
      <c r="O26" s="498">
        <v>1471.3018</v>
      </c>
      <c r="P26" s="497">
        <v>1505.3078</v>
      </c>
      <c r="Q26" s="497">
        <v>1505.3078</v>
      </c>
      <c r="R26" s="459">
        <v>3840.1527000000001</v>
      </c>
      <c r="S26" s="430">
        <v>3867.7927</v>
      </c>
      <c r="T26" s="430">
        <v>3867.7927</v>
      </c>
      <c r="U26" s="431">
        <v>7222.4733999999999</v>
      </c>
      <c r="V26" s="431">
        <v>7475.6427999999996</v>
      </c>
      <c r="W26" s="431">
        <v>7475.6427999999996</v>
      </c>
    </row>
    <row r="27" spans="1:25" x14ac:dyDescent="0.25">
      <c r="A27" s="433" t="s">
        <v>695</v>
      </c>
      <c r="B27" s="417" t="s">
        <v>638</v>
      </c>
      <c r="C27" s="432">
        <v>0</v>
      </c>
      <c r="D27" s="432">
        <v>0</v>
      </c>
      <c r="E27" s="432">
        <v>0</v>
      </c>
      <c r="F27" s="423">
        <v>1087.3552999999999</v>
      </c>
      <c r="G27" s="423">
        <v>955.62739999999997</v>
      </c>
      <c r="H27" s="423">
        <v>955.62739999999997</v>
      </c>
      <c r="I27" s="423">
        <v>19.207999999999998</v>
      </c>
      <c r="J27" s="459">
        <v>19.055900000000001</v>
      </c>
      <c r="K27" s="459">
        <v>19.055900000000001</v>
      </c>
      <c r="L27" s="459">
        <v>1480.1264000000001</v>
      </c>
      <c r="M27" s="431">
        <v>1202.6987999999999</v>
      </c>
      <c r="N27" s="431">
        <v>1202.6987999999999</v>
      </c>
      <c r="O27" s="432">
        <v>0</v>
      </c>
      <c r="P27" s="431">
        <v>0</v>
      </c>
      <c r="Q27" s="431">
        <v>0</v>
      </c>
      <c r="R27" s="431">
        <v>0</v>
      </c>
      <c r="S27" s="431">
        <v>43.094200000000001</v>
      </c>
      <c r="T27" s="431">
        <v>43.094200000000001</v>
      </c>
      <c r="U27" s="431">
        <v>6110.9228999999996</v>
      </c>
      <c r="V27" s="431">
        <v>5781.3024999999998</v>
      </c>
      <c r="W27" s="431">
        <v>5781.3024999999998</v>
      </c>
    </row>
    <row r="28" spans="1:25" x14ac:dyDescent="0.25">
      <c r="A28" s="433" t="s">
        <v>694</v>
      </c>
      <c r="B28" s="417" t="s">
        <v>1</v>
      </c>
      <c r="C28" s="496">
        <v>8.8499999999999995E-2</v>
      </c>
      <c r="D28" s="496">
        <v>0.01</v>
      </c>
      <c r="E28" s="496">
        <v>0.01</v>
      </c>
      <c r="F28" s="480">
        <v>9.7376000000000004E-2</v>
      </c>
      <c r="G28" s="480">
        <v>9.6401000000000001E-2</v>
      </c>
      <c r="H28" s="480">
        <v>9.6401000000000001E-2</v>
      </c>
      <c r="I28" s="480">
        <v>2.3400000000000001E-2</v>
      </c>
      <c r="J28" s="480">
        <v>2.3400000000000001E-2</v>
      </c>
      <c r="K28" s="483">
        <f>J28</f>
        <v>2.3400000000000001E-2</v>
      </c>
      <c r="L28" s="480">
        <v>9.2252000000000001E-2</v>
      </c>
      <c r="M28" s="483">
        <v>9.2087000000000002E-2</v>
      </c>
      <c r="N28" s="483">
        <v>9.2087000000000002E-2</v>
      </c>
      <c r="O28" s="480">
        <v>0.11600000000000001</v>
      </c>
      <c r="P28" s="483">
        <v>0</v>
      </c>
      <c r="Q28" s="483">
        <v>0</v>
      </c>
      <c r="R28" s="480">
        <v>8.1730999999999998E-2</v>
      </c>
      <c r="S28" s="480">
        <v>8.4013000000000004E-2</v>
      </c>
      <c r="T28" s="480">
        <v>8.4013000000000004E-2</v>
      </c>
      <c r="U28" s="480">
        <v>8.1826999999999997E-2</v>
      </c>
      <c r="V28" s="483">
        <v>8.2557000000000005E-2</v>
      </c>
      <c r="W28" s="483">
        <v>8.2557000000000005E-2</v>
      </c>
    </row>
    <row r="29" spans="1:25" x14ac:dyDescent="0.25">
      <c r="A29" s="433" t="s">
        <v>752</v>
      </c>
      <c r="B29" s="417" t="s">
        <v>1</v>
      </c>
      <c r="C29" s="495"/>
      <c r="D29" s="495"/>
      <c r="E29" s="495"/>
      <c r="F29" s="495"/>
      <c r="G29" s="490"/>
      <c r="H29" s="495"/>
      <c r="I29" s="495"/>
      <c r="J29" s="489"/>
      <c r="K29" s="488"/>
      <c r="L29" s="495"/>
      <c r="M29" s="489"/>
      <c r="N29" s="488"/>
      <c r="O29" s="495"/>
      <c r="P29" s="489"/>
      <c r="Q29" s="488"/>
      <c r="R29" s="495"/>
      <c r="S29" s="489"/>
      <c r="T29" s="488"/>
      <c r="U29" s="495"/>
      <c r="V29" s="489"/>
      <c r="W29" s="488"/>
    </row>
    <row r="30" spans="1:25" x14ac:dyDescent="0.25">
      <c r="A30" s="433" t="s">
        <v>751</v>
      </c>
      <c r="B30" s="417" t="s">
        <v>1</v>
      </c>
      <c r="C30" s="490"/>
      <c r="D30" s="490"/>
      <c r="E30" s="490"/>
      <c r="F30" s="490"/>
      <c r="G30" s="490"/>
      <c r="H30" s="490"/>
      <c r="I30" s="490"/>
      <c r="J30" s="489"/>
      <c r="K30" s="488"/>
      <c r="L30" s="490">
        <v>0.19705</v>
      </c>
      <c r="M30" s="490">
        <v>0.19705</v>
      </c>
      <c r="N30" s="490">
        <v>0.19705</v>
      </c>
      <c r="O30" s="490"/>
      <c r="P30" s="489"/>
      <c r="Q30" s="488"/>
      <c r="R30" s="490"/>
      <c r="S30" s="489"/>
      <c r="T30" s="488"/>
      <c r="U30" s="479">
        <v>0.1971</v>
      </c>
      <c r="V30" s="479">
        <v>0.1971</v>
      </c>
      <c r="W30" s="479">
        <v>0.1971</v>
      </c>
    </row>
    <row r="31" spans="1:25" x14ac:dyDescent="0.25">
      <c r="A31" s="494" t="s">
        <v>692</v>
      </c>
      <c r="B31" s="493" t="s">
        <v>343</v>
      </c>
      <c r="C31" s="492">
        <f t="shared" ref="C31:I31" si="4">C24</f>
        <v>3196.7986000000001</v>
      </c>
      <c r="D31" s="492">
        <f t="shared" si="4"/>
        <v>3196.7986000000001</v>
      </c>
      <c r="E31" s="492">
        <f t="shared" si="4"/>
        <v>3196.7986000000001</v>
      </c>
      <c r="F31" s="492">
        <f t="shared" si="4"/>
        <v>2610.4729000000002</v>
      </c>
      <c r="G31" s="492">
        <f t="shared" si="4"/>
        <v>2610.4729000000002</v>
      </c>
      <c r="H31" s="492">
        <f t="shared" si="4"/>
        <v>2610.4729000000002</v>
      </c>
      <c r="I31" s="492">
        <f t="shared" si="4"/>
        <v>2192.3937999999998</v>
      </c>
      <c r="J31" s="491">
        <f>I31</f>
        <v>2192.3937999999998</v>
      </c>
      <c r="K31" s="491">
        <f>J31</f>
        <v>2192.3937999999998</v>
      </c>
      <c r="L31" s="492">
        <f>L24</f>
        <v>5572.9840000000004</v>
      </c>
      <c r="M31" s="492">
        <f>M24</f>
        <v>5583.9840000000004</v>
      </c>
      <c r="N31" s="491">
        <v>5583.9840000000004</v>
      </c>
      <c r="O31" s="492">
        <f>O24</f>
        <v>2817.1424999999999</v>
      </c>
      <c r="P31" s="492">
        <f>P24</f>
        <v>2867.1914999999999</v>
      </c>
      <c r="Q31" s="491">
        <f>P31</f>
        <v>2867.1914999999999</v>
      </c>
      <c r="R31" s="492">
        <f>R24</f>
        <v>5538.2753000000002</v>
      </c>
      <c r="S31" s="492">
        <f>S24</f>
        <v>5747.2606999999998</v>
      </c>
      <c r="T31" s="491">
        <f>S31</f>
        <v>5747.2606999999998</v>
      </c>
      <c r="U31" s="492">
        <f>U24</f>
        <v>10679.489799999999</v>
      </c>
      <c r="V31" s="492">
        <f>V24</f>
        <v>10949.441800000001</v>
      </c>
      <c r="W31" s="491">
        <f>V31</f>
        <v>10949.441800000001</v>
      </c>
    </row>
    <row r="32" spans="1:25" x14ac:dyDescent="0.25">
      <c r="A32" s="433" t="s">
        <v>690</v>
      </c>
      <c r="B32" s="417" t="s">
        <v>689</v>
      </c>
      <c r="C32" s="490"/>
      <c r="D32" s="490"/>
      <c r="E32" s="490"/>
      <c r="F32" s="490"/>
      <c r="G32" s="490"/>
      <c r="H32" s="490"/>
      <c r="I32" s="490"/>
      <c r="J32" s="489"/>
      <c r="K32" s="488"/>
      <c r="L32" s="490"/>
      <c r="M32" s="489"/>
      <c r="N32" s="488"/>
      <c r="O32" s="490"/>
      <c r="P32" s="489"/>
      <c r="Q32" s="488"/>
      <c r="R32" s="490"/>
      <c r="S32" s="489"/>
      <c r="T32" s="488"/>
      <c r="U32" s="490"/>
      <c r="V32" s="489"/>
      <c r="W32" s="488"/>
    </row>
    <row r="33" spans="1:23" x14ac:dyDescent="0.25">
      <c r="A33" s="433" t="s">
        <v>685</v>
      </c>
      <c r="B33" s="417" t="s">
        <v>1</v>
      </c>
      <c r="C33" s="487"/>
      <c r="D33" s="487"/>
      <c r="E33" s="487"/>
      <c r="F33" s="487"/>
      <c r="G33" s="487"/>
      <c r="H33" s="487"/>
      <c r="I33" s="487"/>
      <c r="J33" s="486"/>
      <c r="K33" s="485"/>
      <c r="L33" s="487"/>
      <c r="M33" s="486"/>
      <c r="N33" s="485"/>
      <c r="O33" s="487"/>
      <c r="P33" s="486"/>
      <c r="Q33" s="485"/>
      <c r="R33" s="487"/>
      <c r="S33" s="486"/>
      <c r="T33" s="485"/>
      <c r="U33" s="487"/>
      <c r="V33" s="486"/>
      <c r="W33" s="485"/>
    </row>
    <row r="34" spans="1:23" x14ac:dyDescent="0.25">
      <c r="A34" s="433" t="s">
        <v>684</v>
      </c>
      <c r="B34" s="417" t="s">
        <v>1</v>
      </c>
      <c r="C34" s="487"/>
      <c r="D34" s="487"/>
      <c r="E34" s="487"/>
      <c r="F34" s="487"/>
      <c r="G34" s="487"/>
      <c r="H34" s="487"/>
      <c r="I34" s="487"/>
      <c r="J34" s="486"/>
      <c r="K34" s="485"/>
      <c r="L34" s="487"/>
      <c r="M34" s="486"/>
      <c r="N34" s="485"/>
      <c r="O34" s="487"/>
      <c r="P34" s="486"/>
      <c r="Q34" s="485"/>
      <c r="R34" s="487"/>
      <c r="S34" s="486"/>
      <c r="T34" s="485"/>
      <c r="U34" s="487"/>
      <c r="V34" s="486"/>
      <c r="W34" s="485"/>
    </row>
    <row r="35" spans="1:23" x14ac:dyDescent="0.25">
      <c r="A35" s="433" t="s">
        <v>683</v>
      </c>
      <c r="B35" s="417" t="s">
        <v>1</v>
      </c>
      <c r="C35" s="484" t="s">
        <v>750</v>
      </c>
      <c r="D35" s="480"/>
      <c r="E35" s="480"/>
      <c r="F35" s="480">
        <v>5.0460999999999999E-2</v>
      </c>
      <c r="G35" s="480">
        <v>5.0460999999999999E-2</v>
      </c>
      <c r="H35" s="480">
        <v>5.0460999999999999E-2</v>
      </c>
      <c r="I35" s="480" t="s">
        <v>750</v>
      </c>
      <c r="J35" s="479" t="s">
        <v>750</v>
      </c>
      <c r="K35" s="483"/>
      <c r="L35" s="480">
        <v>5.1159000000000003E-2</v>
      </c>
      <c r="M35" s="479">
        <f>L35</f>
        <v>5.1159000000000003E-2</v>
      </c>
      <c r="N35" s="479">
        <f>M35</f>
        <v>5.1159000000000003E-2</v>
      </c>
      <c r="O35" s="480" t="s">
        <v>750</v>
      </c>
      <c r="P35" s="479" t="str">
        <f>O35</f>
        <v>na</v>
      </c>
      <c r="Q35" s="479" t="str">
        <f>P35</f>
        <v>na</v>
      </c>
      <c r="R35" s="482">
        <v>5.1802000000000001E-2</v>
      </c>
      <c r="S35" s="481">
        <f>R35</f>
        <v>5.1802000000000001E-2</v>
      </c>
      <c r="T35" s="481">
        <f>S35</f>
        <v>5.1802000000000001E-2</v>
      </c>
      <c r="U35" s="479">
        <v>5.1676E-2</v>
      </c>
      <c r="V35" s="479">
        <v>5.1676E-2</v>
      </c>
      <c r="W35" s="479">
        <v>5.1676E-2</v>
      </c>
    </row>
    <row r="36" spans="1:23" x14ac:dyDescent="0.25">
      <c r="A36" s="433" t="s">
        <v>682</v>
      </c>
      <c r="B36" s="417" t="s">
        <v>1</v>
      </c>
      <c r="C36" s="480">
        <v>0.13500000000000001</v>
      </c>
      <c r="D36" s="480">
        <v>0.13500000000000001</v>
      </c>
      <c r="E36" s="480">
        <v>0.13500000000000001</v>
      </c>
      <c r="F36" s="480">
        <v>0.13500000000000001</v>
      </c>
      <c r="G36" s="480">
        <v>0.13500000000000001</v>
      </c>
      <c r="H36" s="480">
        <v>0.13500000000000001</v>
      </c>
      <c r="I36" s="480">
        <v>0.13500000000000001</v>
      </c>
      <c r="J36" s="479">
        <v>0.13500000000000001</v>
      </c>
      <c r="K36" s="479">
        <v>0.13500000000000001</v>
      </c>
      <c r="L36" s="480">
        <v>0.13500000000000001</v>
      </c>
      <c r="M36" s="479">
        <v>0.13500000000000001</v>
      </c>
      <c r="N36" s="479">
        <v>0.13500000000000001</v>
      </c>
      <c r="O36" s="480">
        <v>0.13500000000000001</v>
      </c>
      <c r="P36" s="479">
        <v>0.13500000000000001</v>
      </c>
      <c r="Q36" s="479">
        <v>0.13500000000000001</v>
      </c>
      <c r="R36" s="480">
        <v>0.13500000000000001</v>
      </c>
      <c r="S36" s="479">
        <v>0.13500000000000001</v>
      </c>
      <c r="T36" s="479">
        <v>0.13500000000000001</v>
      </c>
      <c r="U36" s="480">
        <v>0.13500000000000001</v>
      </c>
      <c r="V36" s="479">
        <v>0.13500000000000001</v>
      </c>
      <c r="W36" s="479">
        <v>0.13500000000000001</v>
      </c>
    </row>
    <row r="37" spans="1:23" ht="19.5" customHeight="1" x14ac:dyDescent="0.25">
      <c r="A37" s="433" t="s">
        <v>681</v>
      </c>
      <c r="B37" s="417" t="s">
        <v>1</v>
      </c>
      <c r="C37" s="478">
        <v>0.21342</v>
      </c>
      <c r="D37" s="478">
        <v>0.21342</v>
      </c>
      <c r="E37" s="478">
        <v>0.21342</v>
      </c>
      <c r="F37" s="478">
        <v>0.21342</v>
      </c>
      <c r="G37" s="478">
        <v>0.21342</v>
      </c>
      <c r="H37" s="478">
        <v>0.21342</v>
      </c>
      <c r="I37" s="478">
        <v>0.239394</v>
      </c>
      <c r="J37" s="477">
        <v>0.239394</v>
      </c>
      <c r="K37" s="477">
        <v>0.239394</v>
      </c>
      <c r="L37" s="478">
        <v>0.21342</v>
      </c>
      <c r="M37" s="477">
        <v>0.21342</v>
      </c>
      <c r="N37" s="477">
        <v>0.21342</v>
      </c>
      <c r="O37" s="476">
        <v>0.21342</v>
      </c>
      <c r="P37" s="476">
        <v>0.21342</v>
      </c>
      <c r="Q37" s="476">
        <v>0.21342</v>
      </c>
      <c r="R37" s="475">
        <v>0.21342</v>
      </c>
      <c r="S37" s="475">
        <v>0.21342</v>
      </c>
      <c r="T37" s="475">
        <v>0.21342</v>
      </c>
      <c r="U37" s="474">
        <v>0.21341599999999999</v>
      </c>
      <c r="V37" s="474">
        <v>0.21341599999999999</v>
      </c>
      <c r="W37" s="474">
        <v>0.21341599999999999</v>
      </c>
    </row>
    <row r="38" spans="1:23" ht="21" customHeight="1" x14ac:dyDescent="0.25">
      <c r="A38" s="418" t="s">
        <v>749</v>
      </c>
      <c r="B38" s="437" t="s">
        <v>342</v>
      </c>
      <c r="C38" s="456">
        <v>264.31</v>
      </c>
      <c r="D38" s="456">
        <v>269.52</v>
      </c>
      <c r="E38" s="456">
        <v>226.95</v>
      </c>
      <c r="F38" s="473">
        <v>265.82</v>
      </c>
      <c r="G38" s="473">
        <v>271.06</v>
      </c>
      <c r="H38" s="456">
        <v>228.9</v>
      </c>
      <c r="I38" s="473">
        <v>241.49</v>
      </c>
      <c r="J38" s="456">
        <v>237.07</v>
      </c>
      <c r="K38" s="456">
        <v>225.36</v>
      </c>
      <c r="L38" s="473">
        <v>219.34</v>
      </c>
      <c r="M38" s="473">
        <v>222.27</v>
      </c>
      <c r="N38" s="456">
        <v>215.88</v>
      </c>
      <c r="O38" s="473">
        <v>156.93</v>
      </c>
      <c r="P38" s="473">
        <v>158.12</v>
      </c>
      <c r="Q38" s="456">
        <v>169.93</v>
      </c>
      <c r="R38" s="473">
        <v>156.91</v>
      </c>
      <c r="S38" s="473">
        <v>158.91</v>
      </c>
      <c r="T38" s="456">
        <v>170.01</v>
      </c>
      <c r="U38" s="456">
        <v>0</v>
      </c>
      <c r="V38" s="456">
        <v>0</v>
      </c>
      <c r="W38" s="456">
        <v>222.3</v>
      </c>
    </row>
    <row r="39" spans="1:23" ht="3" customHeight="1" x14ac:dyDescent="0.25">
      <c r="A39" s="433"/>
      <c r="B39" s="417"/>
      <c r="C39" s="432"/>
      <c r="D39" s="432"/>
      <c r="E39" s="432"/>
      <c r="F39" s="472"/>
      <c r="G39" s="472"/>
      <c r="H39" s="432"/>
      <c r="I39" s="432"/>
      <c r="J39" s="431"/>
      <c r="K39" s="430"/>
      <c r="L39" s="432"/>
      <c r="M39" s="431"/>
      <c r="N39" s="430"/>
      <c r="O39" s="432"/>
      <c r="P39" s="431"/>
      <c r="Q39" s="430"/>
      <c r="R39" s="432"/>
      <c r="S39" s="431"/>
      <c r="T39" s="430"/>
      <c r="U39" s="432"/>
      <c r="V39" s="431"/>
      <c r="W39" s="430"/>
    </row>
    <row r="40" spans="1:23" x14ac:dyDescent="0.25">
      <c r="A40" s="418" t="s">
        <v>677</v>
      </c>
      <c r="B40" s="417"/>
      <c r="C40" s="432"/>
      <c r="D40" s="432"/>
      <c r="E40" s="432"/>
      <c r="F40" s="472"/>
      <c r="G40" s="472"/>
      <c r="H40" s="432"/>
      <c r="I40" s="432"/>
      <c r="J40" s="431"/>
      <c r="K40" s="430"/>
      <c r="L40" s="432"/>
      <c r="M40" s="431"/>
      <c r="N40" s="430"/>
      <c r="O40" s="432"/>
      <c r="P40" s="431"/>
      <c r="Q40" s="430"/>
      <c r="R40" s="432"/>
      <c r="S40" s="431"/>
      <c r="T40" s="430"/>
      <c r="U40" s="432"/>
      <c r="V40" s="431"/>
      <c r="W40" s="430"/>
    </row>
    <row r="41" spans="1:23" x14ac:dyDescent="0.25">
      <c r="A41" s="432" t="s">
        <v>676</v>
      </c>
      <c r="B41" s="469" t="s">
        <v>638</v>
      </c>
      <c r="C41" s="423">
        <v>372.44729999999998</v>
      </c>
      <c r="D41" s="423">
        <v>395.40730000000002</v>
      </c>
      <c r="E41" s="423">
        <v>395.40730000000002</v>
      </c>
      <c r="F41" s="423">
        <v>88.471900000000005</v>
      </c>
      <c r="G41" s="423">
        <v>93.916899999999998</v>
      </c>
      <c r="H41" s="423">
        <v>93.916899999999998</v>
      </c>
      <c r="I41" s="459">
        <v>241.08</v>
      </c>
      <c r="J41" s="459">
        <v>256.28399999999999</v>
      </c>
      <c r="K41" s="459">
        <v>256.28399999999999</v>
      </c>
      <c r="L41" s="459">
        <v>278.69</v>
      </c>
      <c r="M41" s="459">
        <v>296.23500000000001</v>
      </c>
      <c r="N41" s="459">
        <v>296.23500000000001</v>
      </c>
      <c r="O41" s="459">
        <v>214.8245</v>
      </c>
      <c r="P41" s="459">
        <v>228.36109999999999</v>
      </c>
      <c r="Q41" s="459">
        <v>228.36109999999999</v>
      </c>
      <c r="R41" s="459">
        <v>429.649</v>
      </c>
      <c r="S41" s="459">
        <v>456.72230000000002</v>
      </c>
      <c r="T41" s="459">
        <v>456.72230000000002</v>
      </c>
      <c r="U41" s="461">
        <v>231.96639999999999</v>
      </c>
      <c r="V41" s="461">
        <v>246.45140000000001</v>
      </c>
      <c r="W41" s="461">
        <v>246.45140000000001</v>
      </c>
    </row>
    <row r="42" spans="1:23" x14ac:dyDescent="0.25">
      <c r="A42" s="432" t="s">
        <v>675</v>
      </c>
      <c r="B42" s="469" t="s">
        <v>638</v>
      </c>
      <c r="C42" s="423">
        <v>79.408000000000001</v>
      </c>
      <c r="D42" s="423">
        <v>34.145400000000002</v>
      </c>
      <c r="E42" s="423">
        <v>34.145400000000002</v>
      </c>
      <c r="F42" s="423">
        <v>131.47559999999999</v>
      </c>
      <c r="G42" s="423">
        <v>131.72790000000001</v>
      </c>
      <c r="H42" s="423">
        <v>131.72790000000001</v>
      </c>
      <c r="I42" s="459">
        <v>57.176000000000002</v>
      </c>
      <c r="J42" s="459">
        <v>60.6648</v>
      </c>
      <c r="K42" s="459">
        <v>60.6648</v>
      </c>
      <c r="L42" s="459">
        <v>284.4631</v>
      </c>
      <c r="M42" s="459">
        <v>285.12759999999997</v>
      </c>
      <c r="N42" s="459">
        <v>285.12759999999997</v>
      </c>
      <c r="O42" s="459">
        <v>106.319</v>
      </c>
      <c r="P42" s="459">
        <v>109.0258</v>
      </c>
      <c r="Q42" s="459">
        <v>109.0258</v>
      </c>
      <c r="R42" s="459">
        <v>92.781000000000006</v>
      </c>
      <c r="S42" s="459">
        <v>103.1956</v>
      </c>
      <c r="T42" s="459">
        <v>103.1956</v>
      </c>
      <c r="U42" s="461">
        <v>542.52850000000001</v>
      </c>
      <c r="V42" s="461">
        <v>558.84829999999999</v>
      </c>
      <c r="W42" s="461">
        <v>558.84829999999999</v>
      </c>
    </row>
    <row r="43" spans="1:23" x14ac:dyDescent="0.25">
      <c r="A43" s="432" t="s">
        <v>674</v>
      </c>
      <c r="B43" s="469" t="s">
        <v>638</v>
      </c>
      <c r="C43" s="423">
        <v>0</v>
      </c>
      <c r="D43" s="423">
        <v>0</v>
      </c>
      <c r="E43" s="423">
        <v>0</v>
      </c>
      <c r="F43" s="423">
        <v>111.9427</v>
      </c>
      <c r="G43" s="423">
        <v>98.472899999999996</v>
      </c>
      <c r="H43" s="423">
        <v>98.472899999999996</v>
      </c>
      <c r="I43" s="459">
        <v>0</v>
      </c>
      <c r="J43" s="459">
        <v>0</v>
      </c>
      <c r="K43" s="459">
        <v>0</v>
      </c>
      <c r="L43" s="459">
        <v>149.18170000000001</v>
      </c>
      <c r="M43" s="459">
        <v>123.5273</v>
      </c>
      <c r="N43" s="459">
        <v>123.5273</v>
      </c>
      <c r="O43" s="459">
        <v>0</v>
      </c>
      <c r="P43" s="459">
        <v>0</v>
      </c>
      <c r="Q43" s="459">
        <v>0</v>
      </c>
      <c r="R43" s="459">
        <v>0</v>
      </c>
      <c r="S43" s="459">
        <v>1.8102</v>
      </c>
      <c r="T43" s="459">
        <v>1.8102</v>
      </c>
      <c r="U43" s="461">
        <v>500.0385</v>
      </c>
      <c r="V43" s="461">
        <v>477.28699999999998</v>
      </c>
      <c r="W43" s="461">
        <v>477.28699999999998</v>
      </c>
    </row>
    <row r="44" spans="1:23" x14ac:dyDescent="0.25">
      <c r="A44" s="432" t="s">
        <v>673</v>
      </c>
      <c r="B44" s="469" t="s">
        <v>638</v>
      </c>
      <c r="C44" s="423">
        <v>308.73340000000002</v>
      </c>
      <c r="D44" s="423">
        <f>C44</f>
        <v>308.73340000000002</v>
      </c>
      <c r="E44" s="423">
        <f>D44</f>
        <v>308.73340000000002</v>
      </c>
      <c r="F44" s="423">
        <v>154.02250000000001</v>
      </c>
      <c r="G44" s="423">
        <v>154.31809999999999</v>
      </c>
      <c r="H44" s="423">
        <v>154.31809999999999</v>
      </c>
      <c r="I44" s="459">
        <v>209.5044</v>
      </c>
      <c r="J44" s="459">
        <v>210.31800000000001</v>
      </c>
      <c r="K44" s="459">
        <v>210.31800000000001</v>
      </c>
      <c r="L44" s="459">
        <v>329.00360000000001</v>
      </c>
      <c r="M44" s="459">
        <v>329.77210000000002</v>
      </c>
      <c r="N44" s="459">
        <v>329.77210000000002</v>
      </c>
      <c r="O44" s="459">
        <v>266.9314</v>
      </c>
      <c r="P44" s="459">
        <v>268.3673</v>
      </c>
      <c r="Q44" s="459">
        <v>268.3673</v>
      </c>
      <c r="R44" s="459">
        <v>325.44799999999998</v>
      </c>
      <c r="S44" s="459">
        <v>333.57220000000001</v>
      </c>
      <c r="T44" s="459">
        <v>333.57220000000001</v>
      </c>
      <c r="U44" s="461">
        <v>620.64250000000004</v>
      </c>
      <c r="V44" s="461">
        <v>639.31209999999999</v>
      </c>
      <c r="W44" s="461">
        <v>639.31209999999999</v>
      </c>
    </row>
    <row r="45" spans="1:23" x14ac:dyDescent="0.25">
      <c r="A45" s="432" t="s">
        <v>672</v>
      </c>
      <c r="B45" s="469" t="s">
        <v>638</v>
      </c>
      <c r="C45" s="423">
        <v>128.19159999999999</v>
      </c>
      <c r="D45" s="423">
        <v>128.57669999999999</v>
      </c>
      <c r="E45" s="423">
        <v>128.57669999999999</v>
      </c>
      <c r="F45" s="423">
        <v>49.347499999999997</v>
      </c>
      <c r="G45" s="423">
        <v>49.388399999999997</v>
      </c>
      <c r="H45" s="423">
        <v>49.388399999999997</v>
      </c>
      <c r="I45" s="459">
        <v>69.634500000000003</v>
      </c>
      <c r="J45" s="459">
        <v>70.6785</v>
      </c>
      <c r="K45" s="459">
        <v>70.6785</v>
      </c>
      <c r="L45" s="459">
        <v>120.6298</v>
      </c>
      <c r="M45" s="459">
        <v>121.1626</v>
      </c>
      <c r="N45" s="459">
        <v>121.1626</v>
      </c>
      <c r="O45" s="459">
        <v>59.566200000000002</v>
      </c>
      <c r="P45" s="459">
        <v>60.502899999999997</v>
      </c>
      <c r="Q45" s="459">
        <v>60.502899999999997</v>
      </c>
      <c r="R45" s="459">
        <v>111.14870000000001</v>
      </c>
      <c r="S45" s="459">
        <v>113.29040000000001</v>
      </c>
      <c r="T45" s="459">
        <v>113.29040000000001</v>
      </c>
      <c r="U45" s="461">
        <v>173.13220000000001</v>
      </c>
      <c r="V45" s="461">
        <v>174.3141</v>
      </c>
      <c r="W45" s="461">
        <v>174.3141</v>
      </c>
    </row>
    <row r="46" spans="1:23" x14ac:dyDescent="0.25">
      <c r="A46" s="471" t="s">
        <v>748</v>
      </c>
      <c r="B46" s="469" t="s">
        <v>638</v>
      </c>
      <c r="C46" s="423">
        <f>((2.477/100)*10^6*C15)/10^7</f>
        <v>27.60069102816</v>
      </c>
      <c r="D46" s="423">
        <f>((2.477/100)*10^6*D15)/10^7</f>
        <v>27.60069102816</v>
      </c>
      <c r="E46" s="423">
        <f>((2.477/100)*10^6*E15)/10^7</f>
        <v>27.60069102816</v>
      </c>
      <c r="F46" s="423">
        <v>9.2260000000000009</v>
      </c>
      <c r="G46" s="423">
        <v>9.2260000000000009</v>
      </c>
      <c r="H46" s="423">
        <v>9.2260000000000009</v>
      </c>
      <c r="I46" s="423">
        <f t="shared" ref="I46:N46" si="5">((2.741/100)*10^6*I15)/10^7</f>
        <v>15.601011098399999</v>
      </c>
      <c r="J46" s="460">
        <f t="shared" si="5"/>
        <v>15.601011098399999</v>
      </c>
      <c r="K46" s="460">
        <f t="shared" si="5"/>
        <v>15.601011098399999</v>
      </c>
      <c r="L46" s="423">
        <f t="shared" si="5"/>
        <v>28.853910832499999</v>
      </c>
      <c r="M46" s="460">
        <f t="shared" si="5"/>
        <v>28.853910832499999</v>
      </c>
      <c r="N46" s="460">
        <f t="shared" si="5"/>
        <v>28.853910832499999</v>
      </c>
      <c r="O46" s="423">
        <f>((2.387/100)*10^6*O15)/10^7</f>
        <v>16.751619885</v>
      </c>
      <c r="P46" s="423">
        <v>16.751619885</v>
      </c>
      <c r="Q46" s="423">
        <f>((2.387/100)*10^6*Q15)/10^7</f>
        <v>16.751619885</v>
      </c>
      <c r="R46" s="423">
        <f>((2.387/100)*10^6*R15)/10^7</f>
        <v>33.50323977</v>
      </c>
      <c r="S46" s="423">
        <f>((2.387/100)*10^6*S15)/10^7</f>
        <v>33.50323977</v>
      </c>
      <c r="T46" s="423">
        <f>((2.387/100)*10^6*T15)/10^7</f>
        <v>33.50323977</v>
      </c>
      <c r="U46" s="470">
        <f>T46</f>
        <v>33.50323977</v>
      </c>
      <c r="V46" s="470">
        <f>U46</f>
        <v>33.50323977</v>
      </c>
      <c r="W46" s="470">
        <f>V46</f>
        <v>33.50323977</v>
      </c>
    </row>
    <row r="47" spans="1:23" x14ac:dyDescent="0.25">
      <c r="A47" s="432" t="s">
        <v>747</v>
      </c>
      <c r="B47" s="469" t="s">
        <v>638</v>
      </c>
      <c r="C47" s="423">
        <f>10+50.0029</f>
        <v>60.002899999999997</v>
      </c>
      <c r="D47" s="423">
        <f>10+53.1781</f>
        <v>63.178100000000001</v>
      </c>
      <c r="E47" s="423">
        <f>10+53.1781</f>
        <v>63.178100000000001</v>
      </c>
      <c r="F47" s="423">
        <v>0</v>
      </c>
      <c r="G47" s="423">
        <v>0</v>
      </c>
      <c r="H47" s="423">
        <v>0</v>
      </c>
      <c r="I47" s="459">
        <v>8.4</v>
      </c>
      <c r="J47" s="459">
        <v>8.4</v>
      </c>
      <c r="K47" s="459">
        <v>8.4</v>
      </c>
      <c r="L47" s="459">
        <v>0</v>
      </c>
      <c r="M47" s="459">
        <v>0</v>
      </c>
      <c r="N47" s="459">
        <v>0</v>
      </c>
      <c r="O47" s="459">
        <v>7.5</v>
      </c>
      <c r="P47" s="459">
        <v>10</v>
      </c>
      <c r="Q47" s="459">
        <v>10</v>
      </c>
      <c r="R47" s="459">
        <v>4</v>
      </c>
      <c r="S47" s="459">
        <v>4</v>
      </c>
      <c r="T47" s="459">
        <v>4</v>
      </c>
      <c r="U47" s="461">
        <v>0</v>
      </c>
      <c r="V47" s="461">
        <v>0</v>
      </c>
      <c r="W47" s="461">
        <v>0</v>
      </c>
    </row>
    <row r="48" spans="1:23" x14ac:dyDescent="0.25">
      <c r="A48" s="432" t="s">
        <v>670</v>
      </c>
      <c r="B48" s="469" t="s">
        <v>638</v>
      </c>
      <c r="C48" s="432"/>
      <c r="D48" s="432"/>
      <c r="E48" s="432"/>
      <c r="F48" s="423"/>
      <c r="G48" s="423"/>
      <c r="H48" s="423"/>
      <c r="I48" s="423"/>
      <c r="J48" s="459"/>
      <c r="K48" s="425"/>
      <c r="L48" s="423"/>
      <c r="M48" s="459"/>
      <c r="N48" s="425"/>
      <c r="O48" s="423"/>
      <c r="P48" s="459"/>
      <c r="Q48" s="425"/>
      <c r="R48" s="432"/>
      <c r="S48" s="461"/>
      <c r="T48" s="463"/>
      <c r="U48" s="432"/>
      <c r="V48" s="461"/>
      <c r="W48" s="463"/>
    </row>
    <row r="49" spans="1:24" x14ac:dyDescent="0.25">
      <c r="A49" s="467" t="s">
        <v>746</v>
      </c>
      <c r="B49" s="468" t="s">
        <v>638</v>
      </c>
      <c r="C49" s="456">
        <f t="shared" ref="C49:V49" si="6">C41+C42+C44+C45+C47+C43</f>
        <v>948.78319999999997</v>
      </c>
      <c r="D49" s="456">
        <f t="shared" si="6"/>
        <v>930.04089999999997</v>
      </c>
      <c r="E49" s="456">
        <f t="shared" si="6"/>
        <v>930.04089999999997</v>
      </c>
      <c r="F49" s="456">
        <f t="shared" si="6"/>
        <v>535.26019999999994</v>
      </c>
      <c r="G49" s="456">
        <f t="shared" si="6"/>
        <v>527.82420000000002</v>
      </c>
      <c r="H49" s="456">
        <f t="shared" si="6"/>
        <v>527.82420000000002</v>
      </c>
      <c r="I49" s="456">
        <f t="shared" si="6"/>
        <v>585.79489999999998</v>
      </c>
      <c r="J49" s="456">
        <f t="shared" si="6"/>
        <v>606.34529999999995</v>
      </c>
      <c r="K49" s="456">
        <f t="shared" si="6"/>
        <v>606.34529999999995</v>
      </c>
      <c r="L49" s="456">
        <f t="shared" si="6"/>
        <v>1161.9682</v>
      </c>
      <c r="M49" s="456">
        <f t="shared" si="6"/>
        <v>1155.8245999999999</v>
      </c>
      <c r="N49" s="456">
        <f t="shared" si="6"/>
        <v>1155.8245999999999</v>
      </c>
      <c r="O49" s="456">
        <f t="shared" si="6"/>
        <v>655.14110000000005</v>
      </c>
      <c r="P49" s="456">
        <f t="shared" si="6"/>
        <v>676.25709999999992</v>
      </c>
      <c r="Q49" s="456">
        <f t="shared" si="6"/>
        <v>676.25709999999992</v>
      </c>
      <c r="R49" s="456">
        <f t="shared" si="6"/>
        <v>963.02670000000001</v>
      </c>
      <c r="S49" s="456">
        <f t="shared" si="6"/>
        <v>1012.5907</v>
      </c>
      <c r="T49" s="456">
        <f t="shared" si="6"/>
        <v>1012.5907</v>
      </c>
      <c r="U49" s="456">
        <f t="shared" si="6"/>
        <v>2068.3081000000002</v>
      </c>
      <c r="V49" s="456">
        <f t="shared" si="6"/>
        <v>2096.2129</v>
      </c>
      <c r="W49" s="456">
        <v>1727.4449999999999</v>
      </c>
      <c r="X49" s="414">
        <v>1727.45</v>
      </c>
    </row>
    <row r="50" spans="1:24" x14ac:dyDescent="0.25">
      <c r="A50" s="467" t="s">
        <v>745</v>
      </c>
      <c r="B50" s="437" t="s">
        <v>342</v>
      </c>
      <c r="C50" s="456">
        <f t="shared" ref="C50:W50" si="7">(C49*10^7*100)/(C15*10^6)</f>
        <v>85.1477227147045</v>
      </c>
      <c r="D50" s="456">
        <f t="shared" si="7"/>
        <v>83.465711309532267</v>
      </c>
      <c r="E50" s="456">
        <f t="shared" si="7"/>
        <v>83.465711309532267</v>
      </c>
      <c r="F50" s="456">
        <f t="shared" si="7"/>
        <v>152.54239365162144</v>
      </c>
      <c r="G50" s="456">
        <f t="shared" si="7"/>
        <v>150.42322761014583</v>
      </c>
      <c r="H50" s="456">
        <f t="shared" si="7"/>
        <v>150.42322761014583</v>
      </c>
      <c r="I50" s="456">
        <f t="shared" si="7"/>
        <v>102.92049731729713</v>
      </c>
      <c r="J50" s="456">
        <f t="shared" si="7"/>
        <v>106.53107396804873</v>
      </c>
      <c r="K50" s="456">
        <f t="shared" si="7"/>
        <v>106.53107396804873</v>
      </c>
      <c r="L50" s="456">
        <f t="shared" si="7"/>
        <v>110.38208493430922</v>
      </c>
      <c r="M50" s="456">
        <f t="shared" si="7"/>
        <v>109.79846881038912</v>
      </c>
      <c r="N50" s="456">
        <f t="shared" si="7"/>
        <v>109.79846881038912</v>
      </c>
      <c r="O50" s="456">
        <f t="shared" si="7"/>
        <v>93.353467690626289</v>
      </c>
      <c r="P50" s="456">
        <f t="shared" si="7"/>
        <v>96.362364283673557</v>
      </c>
      <c r="Q50" s="456">
        <f t="shared" si="7"/>
        <v>96.362364283673557</v>
      </c>
      <c r="R50" s="456">
        <f t="shared" si="7"/>
        <v>68.61261026339244</v>
      </c>
      <c r="S50" s="456">
        <f t="shared" si="7"/>
        <v>72.143888695334965</v>
      </c>
      <c r="T50" s="456">
        <f t="shared" si="7"/>
        <v>72.143888695334965</v>
      </c>
      <c r="U50" s="456">
        <f t="shared" si="7"/>
        <v>223.27336141279301</v>
      </c>
      <c r="V50" s="456">
        <f t="shared" si="7"/>
        <v>226.28567785421274</v>
      </c>
      <c r="W50" s="456">
        <f t="shared" si="7"/>
        <v>186.47727183668727</v>
      </c>
    </row>
    <row r="51" spans="1:24" x14ac:dyDescent="0.25">
      <c r="A51" s="418" t="s">
        <v>744</v>
      </c>
      <c r="B51" s="437" t="s">
        <v>342</v>
      </c>
      <c r="C51" s="456">
        <f>C38+C50</f>
        <v>349.45772271470452</v>
      </c>
      <c r="D51" s="456">
        <f>D38+D50</f>
        <v>352.98571130953223</v>
      </c>
      <c r="E51" s="456">
        <f>E38+E50</f>
        <v>310.41571130953224</v>
      </c>
      <c r="F51" s="456">
        <f>F38+F50</f>
        <v>418.36239365162146</v>
      </c>
      <c r="G51" s="456">
        <f>F38+G50</f>
        <v>416.24322761014582</v>
      </c>
      <c r="H51" s="456">
        <f t="shared" ref="H51:W51" si="8">H38+H50</f>
        <v>379.32322761014586</v>
      </c>
      <c r="I51" s="456">
        <f t="shared" si="8"/>
        <v>344.41049731729714</v>
      </c>
      <c r="J51" s="456">
        <f t="shared" si="8"/>
        <v>343.60107396804869</v>
      </c>
      <c r="K51" s="456">
        <f t="shared" si="8"/>
        <v>331.89107396804877</v>
      </c>
      <c r="L51" s="456">
        <f t="shared" si="8"/>
        <v>329.72208493430924</v>
      </c>
      <c r="M51" s="456">
        <f t="shared" si="8"/>
        <v>332.06846881038916</v>
      </c>
      <c r="N51" s="456">
        <f t="shared" si="8"/>
        <v>325.67846881038912</v>
      </c>
      <c r="O51" s="456">
        <f t="shared" si="8"/>
        <v>250.28346769062631</v>
      </c>
      <c r="P51" s="456">
        <f t="shared" si="8"/>
        <v>254.48236428367358</v>
      </c>
      <c r="Q51" s="456">
        <f t="shared" si="8"/>
        <v>266.29236428367358</v>
      </c>
      <c r="R51" s="456">
        <f t="shared" si="8"/>
        <v>225.52261026339244</v>
      </c>
      <c r="S51" s="456">
        <f t="shared" si="8"/>
        <v>231.05388869533496</v>
      </c>
      <c r="T51" s="456">
        <f t="shared" si="8"/>
        <v>242.15388869533496</v>
      </c>
      <c r="U51" s="456">
        <f t="shared" si="8"/>
        <v>223.27336141279301</v>
      </c>
      <c r="V51" s="456">
        <f t="shared" si="8"/>
        <v>226.28567785421274</v>
      </c>
      <c r="W51" s="456">
        <f t="shared" si="8"/>
        <v>408.77727183668731</v>
      </c>
    </row>
    <row r="52" spans="1:24" ht="4.5" customHeight="1" x14ac:dyDescent="0.25">
      <c r="A52" s="433"/>
      <c r="B52" s="417"/>
      <c r="C52" s="432"/>
      <c r="D52" s="432"/>
      <c r="E52" s="432"/>
      <c r="F52" s="432"/>
      <c r="G52" s="432"/>
      <c r="H52" s="432"/>
      <c r="I52" s="432"/>
      <c r="J52" s="431"/>
      <c r="K52" s="430"/>
      <c r="L52" s="432"/>
      <c r="M52" s="431"/>
      <c r="N52" s="430"/>
      <c r="O52" s="432"/>
      <c r="P52" s="431"/>
      <c r="Q52" s="430"/>
      <c r="R52" s="432"/>
      <c r="S52" s="431"/>
      <c r="T52" s="430"/>
      <c r="U52" s="432"/>
      <c r="V52" s="431"/>
      <c r="W52" s="430"/>
    </row>
    <row r="53" spans="1:24" x14ac:dyDescent="0.25">
      <c r="A53" s="418" t="s">
        <v>743</v>
      </c>
      <c r="B53" s="417"/>
      <c r="C53" s="432"/>
      <c r="D53" s="466"/>
      <c r="E53" s="466"/>
      <c r="F53" s="466"/>
      <c r="G53" s="466"/>
      <c r="H53" s="466"/>
      <c r="I53" s="432"/>
      <c r="J53" s="465"/>
      <c r="K53" s="464"/>
      <c r="L53" s="432"/>
      <c r="M53" s="465"/>
      <c r="N53" s="464"/>
      <c r="O53" s="432"/>
      <c r="P53" s="465"/>
      <c r="Q53" s="464"/>
      <c r="R53" s="432"/>
      <c r="S53" s="465"/>
      <c r="T53" s="464"/>
      <c r="U53" s="432"/>
      <c r="V53" s="465"/>
      <c r="W53" s="464"/>
    </row>
    <row r="54" spans="1:24" x14ac:dyDescent="0.25">
      <c r="A54" s="433" t="s">
        <v>646</v>
      </c>
      <c r="B54" s="417" t="s">
        <v>343</v>
      </c>
      <c r="C54" s="423">
        <v>0</v>
      </c>
      <c r="D54" s="423">
        <v>0</v>
      </c>
      <c r="E54" s="423">
        <v>0</v>
      </c>
      <c r="F54" s="423">
        <v>0</v>
      </c>
      <c r="G54" s="423">
        <v>0</v>
      </c>
      <c r="H54" s="423">
        <v>0</v>
      </c>
      <c r="I54" s="458">
        <v>0</v>
      </c>
      <c r="J54" s="458">
        <v>0</v>
      </c>
      <c r="K54" s="459">
        <v>0</v>
      </c>
      <c r="L54" s="423">
        <v>0</v>
      </c>
      <c r="M54" s="458">
        <v>0</v>
      </c>
      <c r="N54" s="459">
        <v>0</v>
      </c>
      <c r="O54" s="458">
        <v>0</v>
      </c>
      <c r="P54" s="458">
        <v>0</v>
      </c>
      <c r="Q54" s="459">
        <v>39</v>
      </c>
      <c r="R54" s="458">
        <v>0</v>
      </c>
      <c r="S54" s="458">
        <v>0</v>
      </c>
      <c r="T54" s="425">
        <v>369</v>
      </c>
      <c r="U54" s="462">
        <v>0</v>
      </c>
      <c r="V54" s="461">
        <v>0</v>
      </c>
      <c r="W54" s="463">
        <v>0</v>
      </c>
    </row>
    <row r="55" spans="1:24" x14ac:dyDescent="0.25">
      <c r="A55" s="433" t="s">
        <v>742</v>
      </c>
      <c r="B55" s="417" t="s">
        <v>343</v>
      </c>
      <c r="C55" s="423">
        <v>0</v>
      </c>
      <c r="D55" s="423">
        <v>0</v>
      </c>
      <c r="E55" s="423">
        <v>0</v>
      </c>
      <c r="F55" s="423">
        <v>0</v>
      </c>
      <c r="G55" s="423">
        <v>0</v>
      </c>
      <c r="H55" s="423">
        <v>0</v>
      </c>
      <c r="I55" s="458">
        <v>0</v>
      </c>
      <c r="J55" s="458">
        <v>0</v>
      </c>
      <c r="K55" s="459">
        <v>0</v>
      </c>
      <c r="L55" s="423">
        <v>0</v>
      </c>
      <c r="M55" s="458">
        <v>0</v>
      </c>
      <c r="N55" s="459">
        <v>0</v>
      </c>
      <c r="O55" s="458">
        <v>0</v>
      </c>
      <c r="P55" s="458">
        <v>0</v>
      </c>
      <c r="Q55" s="459"/>
      <c r="R55" s="458">
        <v>0</v>
      </c>
      <c r="S55" s="458">
        <v>0</v>
      </c>
      <c r="T55" s="425"/>
      <c r="U55" s="462">
        <v>0</v>
      </c>
      <c r="V55" s="461">
        <v>0</v>
      </c>
      <c r="W55" s="463">
        <v>0</v>
      </c>
    </row>
    <row r="56" spans="1:24" x14ac:dyDescent="0.25">
      <c r="A56" s="433" t="s">
        <v>644</v>
      </c>
      <c r="B56" s="417" t="s">
        <v>342</v>
      </c>
      <c r="C56" s="423">
        <v>0</v>
      </c>
      <c r="D56" s="423">
        <v>0</v>
      </c>
      <c r="E56" s="423">
        <v>0</v>
      </c>
      <c r="F56" s="423">
        <v>0</v>
      </c>
      <c r="G56" s="423">
        <v>0</v>
      </c>
      <c r="H56" s="423">
        <v>0</v>
      </c>
      <c r="I56" s="458">
        <v>0</v>
      </c>
      <c r="J56" s="458">
        <v>0</v>
      </c>
      <c r="K56" s="459">
        <v>0</v>
      </c>
      <c r="L56" s="423"/>
      <c r="M56" s="458">
        <v>0</v>
      </c>
      <c r="N56" s="459"/>
      <c r="O56" s="458">
        <v>0</v>
      </c>
      <c r="P56" s="458">
        <v>0</v>
      </c>
      <c r="Q56" s="459"/>
      <c r="R56" s="458">
        <v>0</v>
      </c>
      <c r="S56" s="458">
        <v>0</v>
      </c>
      <c r="T56" s="425"/>
      <c r="U56" s="462">
        <v>0</v>
      </c>
      <c r="V56" s="461">
        <v>0</v>
      </c>
      <c r="W56" s="463">
        <v>0</v>
      </c>
    </row>
    <row r="57" spans="1:24" x14ac:dyDescent="0.25">
      <c r="A57" s="433" t="s">
        <v>643</v>
      </c>
      <c r="B57" s="417" t="s">
        <v>343</v>
      </c>
      <c r="C57" s="423">
        <v>102</v>
      </c>
      <c r="D57" s="423">
        <v>75</v>
      </c>
      <c r="E57" s="423">
        <v>49</v>
      </c>
      <c r="F57" s="423">
        <v>2</v>
      </c>
      <c r="G57" s="423">
        <v>2</v>
      </c>
      <c r="H57" s="423">
        <v>1</v>
      </c>
      <c r="I57" s="458">
        <v>16</v>
      </c>
      <c r="J57" s="458">
        <v>6</v>
      </c>
      <c r="K57" s="459">
        <v>2</v>
      </c>
      <c r="L57" s="423">
        <v>1</v>
      </c>
      <c r="M57" s="458">
        <v>1</v>
      </c>
      <c r="N57" s="459">
        <v>0.1</v>
      </c>
      <c r="O57" s="458">
        <v>8</v>
      </c>
      <c r="P57" s="458">
        <v>8</v>
      </c>
      <c r="Q57" s="459">
        <v>3</v>
      </c>
      <c r="R57" s="458">
        <v>8</v>
      </c>
      <c r="S57" s="458">
        <v>9</v>
      </c>
      <c r="T57" s="425">
        <v>3</v>
      </c>
      <c r="U57" s="462">
        <v>0</v>
      </c>
      <c r="V57" s="461"/>
      <c r="W57" s="461">
        <v>1</v>
      </c>
    </row>
    <row r="58" spans="1:24" x14ac:dyDescent="0.25">
      <c r="A58" s="433" t="s">
        <v>642</v>
      </c>
      <c r="B58" s="417" t="s">
        <v>342</v>
      </c>
      <c r="C58" s="423"/>
      <c r="D58" s="423"/>
      <c r="E58" s="423"/>
      <c r="F58" s="423"/>
      <c r="G58" s="423"/>
      <c r="H58" s="423"/>
      <c r="I58" s="423"/>
      <c r="J58" s="458"/>
      <c r="K58" s="459"/>
      <c r="L58" s="423"/>
      <c r="M58" s="458"/>
      <c r="N58" s="459"/>
      <c r="O58" s="458"/>
      <c r="P58" s="458"/>
      <c r="Q58" s="459"/>
      <c r="R58" s="458"/>
      <c r="S58" s="458"/>
      <c r="T58" s="425"/>
      <c r="U58" s="432"/>
      <c r="V58" s="431"/>
      <c r="W58" s="431"/>
    </row>
    <row r="59" spans="1:24" x14ac:dyDescent="0.25">
      <c r="A59" s="433" t="s">
        <v>741</v>
      </c>
      <c r="B59" s="417" t="s">
        <v>343</v>
      </c>
      <c r="C59" s="423">
        <v>0</v>
      </c>
      <c r="D59" s="423">
        <v>0</v>
      </c>
      <c r="E59" s="423">
        <v>0</v>
      </c>
      <c r="F59" s="423"/>
      <c r="G59" s="423"/>
      <c r="H59" s="423">
        <v>0</v>
      </c>
      <c r="I59" s="423">
        <v>0</v>
      </c>
      <c r="J59" s="458">
        <v>0</v>
      </c>
      <c r="K59" s="459">
        <v>0</v>
      </c>
      <c r="L59" s="423">
        <v>0</v>
      </c>
      <c r="M59" s="458">
        <v>0</v>
      </c>
      <c r="N59" s="459">
        <v>0</v>
      </c>
      <c r="O59" s="458">
        <v>415</v>
      </c>
      <c r="P59" s="458">
        <v>762</v>
      </c>
      <c r="Q59" s="459">
        <v>949</v>
      </c>
      <c r="R59" s="458">
        <v>257</v>
      </c>
      <c r="S59" s="458">
        <v>471</v>
      </c>
      <c r="T59" s="425">
        <v>403</v>
      </c>
      <c r="U59" s="462">
        <v>0</v>
      </c>
      <c r="V59" s="461">
        <v>0</v>
      </c>
      <c r="W59" s="461">
        <v>0</v>
      </c>
    </row>
    <row r="60" spans="1:24" x14ac:dyDescent="0.25">
      <c r="A60" s="433" t="s">
        <v>741</v>
      </c>
      <c r="B60" s="417" t="s">
        <v>342</v>
      </c>
      <c r="C60" s="423"/>
      <c r="D60" s="423"/>
      <c r="E60" s="423"/>
      <c r="F60" s="423"/>
      <c r="G60" s="423"/>
      <c r="H60" s="423"/>
      <c r="I60" s="423"/>
      <c r="J60" s="458"/>
      <c r="K60" s="459"/>
      <c r="L60" s="423"/>
      <c r="M60" s="458"/>
      <c r="N60" s="459"/>
      <c r="O60" s="458"/>
      <c r="P60" s="458"/>
      <c r="Q60" s="459"/>
      <c r="R60" s="458"/>
      <c r="S60" s="458"/>
      <c r="T60" s="425"/>
      <c r="U60" s="462"/>
      <c r="V60" s="461"/>
      <c r="W60" s="461"/>
    </row>
    <row r="61" spans="1:24" x14ac:dyDescent="0.25">
      <c r="A61" s="433" t="s">
        <v>740</v>
      </c>
      <c r="B61" s="417" t="s">
        <v>343</v>
      </c>
      <c r="C61" s="423">
        <v>21</v>
      </c>
      <c r="D61" s="423">
        <v>25</v>
      </c>
      <c r="E61" s="423">
        <v>13</v>
      </c>
      <c r="F61" s="423">
        <v>8</v>
      </c>
      <c r="G61" s="423">
        <v>10</v>
      </c>
      <c r="H61" s="460">
        <v>5</v>
      </c>
      <c r="I61" s="423">
        <v>14</v>
      </c>
      <c r="J61" s="458">
        <v>14</v>
      </c>
      <c r="K61" s="459">
        <v>7</v>
      </c>
      <c r="L61" s="423">
        <v>2</v>
      </c>
      <c r="M61" s="458">
        <v>2</v>
      </c>
      <c r="N61" s="459">
        <v>2</v>
      </c>
      <c r="O61" s="458">
        <v>45</v>
      </c>
      <c r="P61" s="458">
        <v>36</v>
      </c>
      <c r="Q61" s="459">
        <v>17</v>
      </c>
      <c r="R61" s="458">
        <v>20</v>
      </c>
      <c r="S61" s="458">
        <v>20</v>
      </c>
      <c r="T61" s="425">
        <v>8</v>
      </c>
      <c r="U61" s="432">
        <v>0</v>
      </c>
      <c r="V61" s="431">
        <v>10</v>
      </c>
      <c r="W61" s="431">
        <v>11</v>
      </c>
    </row>
    <row r="62" spans="1:24" x14ac:dyDescent="0.25">
      <c r="A62" s="418" t="s">
        <v>626</v>
      </c>
      <c r="B62" s="437" t="s">
        <v>343</v>
      </c>
      <c r="C62" s="456">
        <f t="shared" ref="C62:H62" si="9">C57+C61</f>
        <v>123</v>
      </c>
      <c r="D62" s="456">
        <f t="shared" si="9"/>
        <v>100</v>
      </c>
      <c r="E62" s="456">
        <f t="shared" si="9"/>
        <v>62</v>
      </c>
      <c r="F62" s="456">
        <f t="shared" si="9"/>
        <v>10</v>
      </c>
      <c r="G62" s="456">
        <f t="shared" si="9"/>
        <v>12</v>
      </c>
      <c r="H62" s="456">
        <f t="shared" si="9"/>
        <v>6</v>
      </c>
      <c r="I62" s="456">
        <f t="shared" ref="I62:N62" si="10">I61+I57</f>
        <v>30</v>
      </c>
      <c r="J62" s="456">
        <f t="shared" si="10"/>
        <v>20</v>
      </c>
      <c r="K62" s="457">
        <f t="shared" si="10"/>
        <v>9</v>
      </c>
      <c r="L62" s="456">
        <f t="shared" si="10"/>
        <v>3</v>
      </c>
      <c r="M62" s="456">
        <f t="shared" si="10"/>
        <v>3</v>
      </c>
      <c r="N62" s="457">
        <f t="shared" si="10"/>
        <v>2.1</v>
      </c>
      <c r="O62" s="456">
        <f>O54+O57+O59+O61</f>
        <v>468</v>
      </c>
      <c r="P62" s="456">
        <f>P54+P57+P59+P61</f>
        <v>806</v>
      </c>
      <c r="Q62" s="456">
        <f>Q54+Q57+Q59+Q61</f>
        <v>1008</v>
      </c>
      <c r="R62" s="456">
        <f>R59+R61+R57+R54</f>
        <v>285</v>
      </c>
      <c r="S62" s="456">
        <f>S59+S61+S57+S54</f>
        <v>500</v>
      </c>
      <c r="T62" s="455">
        <f>T59+T61+T57+T54</f>
        <v>783</v>
      </c>
      <c r="U62" s="448">
        <v>0</v>
      </c>
      <c r="V62" s="448">
        <v>0</v>
      </c>
      <c r="W62" s="448">
        <f>W59+W61+W57</f>
        <v>12</v>
      </c>
    </row>
    <row r="63" spans="1:24" x14ac:dyDescent="0.25">
      <c r="A63" s="418" t="s">
        <v>626</v>
      </c>
      <c r="B63" s="417" t="s">
        <v>342</v>
      </c>
      <c r="C63" s="452">
        <f>C62*10^5*100/(C15*10^6*13.81%)</f>
        <v>0.79931411827788468</v>
      </c>
      <c r="D63" s="452">
        <f>D62*10^5*100/(D15*10^6*13.81%)</f>
        <v>0.64984887664868674</v>
      </c>
      <c r="E63" s="452">
        <f>E62*10^5*100/(E15*10^6*13.81%)</f>
        <v>0.40290630352218576</v>
      </c>
      <c r="F63" s="452">
        <f>F62*10^5*100/(F15*10^6*18.05%)</f>
        <v>0.15788773649458843</v>
      </c>
      <c r="G63" s="452">
        <f>G62*10^5*100/(G15*10^6*18.05%)</f>
        <v>0.18946528379350613</v>
      </c>
      <c r="H63" s="452">
        <f>H62*10^5*100/(H15*10^6*18.05%)</f>
        <v>9.4732641896753067E-2</v>
      </c>
      <c r="I63" s="452"/>
      <c r="J63" s="451"/>
      <c r="K63" s="451"/>
      <c r="L63" s="452"/>
      <c r="M63" s="454"/>
      <c r="N63" s="453"/>
      <c r="O63" s="452"/>
      <c r="P63" s="451"/>
      <c r="Q63" s="453"/>
      <c r="R63" s="452"/>
      <c r="S63" s="451"/>
      <c r="T63" s="453"/>
      <c r="U63" s="452"/>
      <c r="V63" s="451"/>
      <c r="W63" s="451"/>
    </row>
    <row r="64" spans="1:24" ht="4.5" customHeight="1" x14ac:dyDescent="0.25">
      <c r="A64" s="433"/>
      <c r="B64" s="417"/>
      <c r="C64" s="432"/>
      <c r="D64" s="432"/>
      <c r="E64" s="432"/>
      <c r="F64" s="432"/>
      <c r="G64" s="432"/>
      <c r="H64" s="432"/>
      <c r="I64" s="432"/>
      <c r="J64" s="431"/>
      <c r="K64" s="430"/>
      <c r="L64" s="432"/>
      <c r="M64" s="431"/>
      <c r="N64" s="430"/>
      <c r="O64" s="432"/>
      <c r="P64" s="431"/>
      <c r="Q64" s="430"/>
      <c r="R64" s="432"/>
      <c r="S64" s="431"/>
      <c r="T64" s="430"/>
      <c r="U64" s="432"/>
      <c r="V64" s="431"/>
      <c r="W64" s="430"/>
    </row>
    <row r="65" spans="1:23" x14ac:dyDescent="0.25">
      <c r="A65" s="422" t="s">
        <v>739</v>
      </c>
      <c r="B65" s="417" t="s">
        <v>638</v>
      </c>
      <c r="C65" s="450"/>
      <c r="D65" s="450"/>
      <c r="E65" s="450"/>
      <c r="F65" s="450"/>
      <c r="G65" s="450"/>
      <c r="H65" s="450"/>
      <c r="I65" s="450"/>
      <c r="J65" s="449"/>
      <c r="K65" s="448"/>
      <c r="L65" s="450"/>
      <c r="M65" s="449"/>
      <c r="N65" s="448"/>
      <c r="O65" s="450"/>
      <c r="P65" s="449"/>
      <c r="Q65" s="448"/>
      <c r="R65" s="450"/>
      <c r="S65" s="449"/>
      <c r="T65" s="448"/>
      <c r="U65" s="450"/>
      <c r="V65" s="449"/>
      <c r="W65" s="448"/>
    </row>
    <row r="66" spans="1:23" x14ac:dyDescent="0.25">
      <c r="A66" s="422" t="s">
        <v>739</v>
      </c>
      <c r="B66" s="417" t="s">
        <v>342</v>
      </c>
      <c r="C66" s="447"/>
      <c r="D66" s="447"/>
      <c r="E66" s="447"/>
      <c r="F66" s="447"/>
      <c r="G66" s="447"/>
      <c r="H66" s="447"/>
      <c r="I66" s="447"/>
      <c r="J66" s="446"/>
      <c r="K66" s="445"/>
      <c r="L66" s="447"/>
      <c r="M66" s="446"/>
      <c r="N66" s="445"/>
      <c r="O66" s="447"/>
      <c r="P66" s="446"/>
      <c r="Q66" s="445"/>
      <c r="R66" s="447"/>
      <c r="S66" s="446"/>
      <c r="T66" s="445"/>
      <c r="U66" s="447"/>
      <c r="V66" s="446"/>
      <c r="W66" s="445"/>
    </row>
    <row r="67" spans="1:23" ht="3" customHeight="1" x14ac:dyDescent="0.25">
      <c r="A67" s="433"/>
      <c r="B67" s="417"/>
      <c r="C67" s="444"/>
      <c r="D67" s="444"/>
      <c r="E67" s="444"/>
      <c r="F67" s="444"/>
      <c r="G67" s="444"/>
      <c r="H67" s="444"/>
      <c r="I67" s="444"/>
      <c r="J67" s="443"/>
      <c r="K67" s="442"/>
      <c r="L67" s="444"/>
      <c r="M67" s="443"/>
      <c r="N67" s="442"/>
      <c r="O67" s="444"/>
      <c r="P67" s="443"/>
      <c r="Q67" s="442"/>
      <c r="R67" s="444"/>
      <c r="S67" s="443"/>
      <c r="T67" s="442"/>
      <c r="U67" s="444"/>
      <c r="V67" s="443"/>
      <c r="W67" s="442"/>
    </row>
    <row r="68" spans="1:23" x14ac:dyDescent="0.25">
      <c r="A68" s="422" t="s">
        <v>636</v>
      </c>
      <c r="B68" s="417" t="s">
        <v>342</v>
      </c>
      <c r="C68" s="436">
        <v>42.68</v>
      </c>
      <c r="D68" s="436">
        <f>(469.35*10^7)*100/(5641.65*10^6)</f>
        <v>83.193746510329419</v>
      </c>
      <c r="E68" s="436">
        <v>39.72</v>
      </c>
      <c r="F68" s="436">
        <v>42.68</v>
      </c>
      <c r="G68" s="436">
        <f>(469.35*10^7)*100/(5641.65*10^6)</f>
        <v>83.193746510329419</v>
      </c>
      <c r="H68" s="436">
        <v>39.72</v>
      </c>
      <c r="I68" s="436">
        <v>42.68</v>
      </c>
      <c r="J68" s="436">
        <f>(469.35*10^7)*100/(5641.65*10^6)</f>
        <v>83.193746510329419</v>
      </c>
      <c r="K68" s="436">
        <v>39.72</v>
      </c>
      <c r="L68" s="436">
        <v>42.68</v>
      </c>
      <c r="M68" s="436">
        <v>83.193746510329419</v>
      </c>
      <c r="N68" s="436">
        <v>39.72</v>
      </c>
      <c r="O68" s="436">
        <v>42.68</v>
      </c>
      <c r="P68" s="436">
        <v>83.193746510329419</v>
      </c>
      <c r="Q68" s="436">
        <v>39.72</v>
      </c>
      <c r="R68" s="436">
        <v>42.68</v>
      </c>
      <c r="S68" s="436">
        <v>83.193746510329419</v>
      </c>
      <c r="T68" s="436">
        <v>39.72</v>
      </c>
      <c r="U68" s="436">
        <v>42.68</v>
      </c>
      <c r="V68" s="436">
        <v>83.193746510329419</v>
      </c>
      <c r="W68" s="436">
        <v>39.72</v>
      </c>
    </row>
    <row r="69" spans="1:23" x14ac:dyDescent="0.25">
      <c r="A69" s="418" t="s">
        <v>635</v>
      </c>
      <c r="B69" s="437" t="s">
        <v>1</v>
      </c>
      <c r="C69" s="441">
        <v>1.8100000000000002E-2</v>
      </c>
      <c r="D69" s="441">
        <v>1.7600000000000001E-2</v>
      </c>
      <c r="E69" s="441">
        <v>1.9800000000000002E-2</v>
      </c>
      <c r="F69" s="441">
        <v>1.8100000000000002E-2</v>
      </c>
      <c r="G69" s="441">
        <v>1.7600000000000001E-2</v>
      </c>
      <c r="H69" s="441">
        <v>1.9800000000000002E-2</v>
      </c>
      <c r="I69" s="439">
        <v>1.9099999999999999E-2</v>
      </c>
      <c r="J69" s="439">
        <v>1.5140000000000001E-2</v>
      </c>
      <c r="K69" s="440">
        <v>2.3099999999999999E-2</v>
      </c>
      <c r="L69" s="439">
        <v>1.9099999999999999E-2</v>
      </c>
      <c r="M69" s="439">
        <v>1.5140000000000001E-2</v>
      </c>
      <c r="N69" s="438">
        <v>2.3099999999999999E-2</v>
      </c>
      <c r="O69" s="439">
        <v>2.2700000000000001E-2</v>
      </c>
      <c r="P69" s="439">
        <v>1.7600000000000001E-2</v>
      </c>
      <c r="Q69" s="438">
        <v>2.5000000000000001E-2</v>
      </c>
      <c r="R69" s="439">
        <v>2.8199999999999999E-2</v>
      </c>
      <c r="S69" s="439">
        <v>2.2599999999999999E-2</v>
      </c>
      <c r="T69" s="438">
        <v>2.9700000000000001E-2</v>
      </c>
      <c r="U69" s="439">
        <v>0</v>
      </c>
      <c r="V69" s="439">
        <v>0</v>
      </c>
      <c r="W69" s="438">
        <v>2.0416666666666666E-2</v>
      </c>
    </row>
    <row r="70" spans="1:23" x14ac:dyDescent="0.25">
      <c r="A70" s="418" t="s">
        <v>634</v>
      </c>
      <c r="B70" s="437" t="s">
        <v>342</v>
      </c>
      <c r="C70" s="436"/>
      <c r="D70" s="436"/>
      <c r="E70" s="436"/>
      <c r="F70" s="436"/>
      <c r="G70" s="436"/>
      <c r="H70" s="436"/>
      <c r="I70" s="436"/>
      <c r="J70" s="435"/>
      <c r="K70" s="434"/>
      <c r="L70" s="436"/>
      <c r="M70" s="435"/>
      <c r="N70" s="434"/>
      <c r="O70" s="436"/>
      <c r="P70" s="435"/>
      <c r="Q70" s="434"/>
      <c r="R70" s="436"/>
      <c r="S70" s="435"/>
      <c r="T70" s="434"/>
      <c r="U70" s="436"/>
      <c r="V70" s="435"/>
      <c r="W70" s="434"/>
    </row>
    <row r="71" spans="1:23" ht="3" customHeight="1" x14ac:dyDescent="0.25">
      <c r="A71" s="433"/>
      <c r="B71" s="417"/>
      <c r="C71" s="432"/>
      <c r="D71" s="432"/>
      <c r="E71" s="432"/>
      <c r="F71" s="432"/>
      <c r="G71" s="432"/>
      <c r="H71" s="432"/>
      <c r="I71" s="432"/>
      <c r="J71" s="431"/>
      <c r="K71" s="430"/>
      <c r="L71" s="432"/>
      <c r="M71" s="431"/>
      <c r="N71" s="430"/>
      <c r="O71" s="432"/>
      <c r="P71" s="431"/>
      <c r="Q71" s="430"/>
      <c r="R71" s="432"/>
      <c r="S71" s="431"/>
      <c r="T71" s="430"/>
      <c r="U71" s="432"/>
      <c r="V71" s="431"/>
      <c r="W71" s="430"/>
    </row>
    <row r="72" spans="1:23" x14ac:dyDescent="0.25">
      <c r="A72" s="429" t="s">
        <v>633</v>
      </c>
      <c r="B72" s="417"/>
      <c r="C72" s="432"/>
      <c r="D72" s="432"/>
      <c r="E72" s="432"/>
      <c r="F72" s="432"/>
      <c r="G72" s="432"/>
      <c r="H72" s="432"/>
      <c r="I72" s="432"/>
      <c r="J72" s="431"/>
      <c r="K72" s="430"/>
      <c r="L72" s="432"/>
      <c r="M72" s="431"/>
      <c r="N72" s="430"/>
      <c r="O72" s="432"/>
      <c r="P72" s="431"/>
      <c r="Q72" s="430"/>
      <c r="R72" s="432"/>
      <c r="S72" s="431"/>
      <c r="T72" s="430"/>
      <c r="U72" s="432"/>
      <c r="V72" s="431"/>
      <c r="W72" s="430"/>
    </row>
    <row r="73" spans="1:23" x14ac:dyDescent="0.25">
      <c r="A73" s="429" t="s">
        <v>632</v>
      </c>
      <c r="B73" s="417" t="s">
        <v>1</v>
      </c>
      <c r="C73" s="423">
        <v>13.81</v>
      </c>
      <c r="D73" s="423">
        <v>14.18</v>
      </c>
      <c r="E73" s="423">
        <v>14.183562</v>
      </c>
      <c r="F73" s="423">
        <v>16.87</v>
      </c>
      <c r="G73" s="423">
        <v>18.05</v>
      </c>
      <c r="H73" s="423">
        <v>17.149571999999999</v>
      </c>
      <c r="I73" s="424">
        <v>15.775</v>
      </c>
      <c r="J73" s="424">
        <v>16.774999999999999</v>
      </c>
      <c r="K73" s="428">
        <f>15.24+0.098249+0.082268+0.275736+0.078653</f>
        <v>15.774905999999998</v>
      </c>
      <c r="L73" s="427">
        <v>2.621</v>
      </c>
      <c r="M73" s="427">
        <v>2.621</v>
      </c>
      <c r="N73" s="425">
        <v>2.6206170000000002</v>
      </c>
      <c r="O73" s="427">
        <v>32.344000000000001</v>
      </c>
      <c r="P73" s="427">
        <v>32.344000000000001</v>
      </c>
      <c r="Q73" s="425">
        <v>32.344182000000004</v>
      </c>
      <c r="R73" s="423">
        <v>10</v>
      </c>
      <c r="S73" s="423">
        <v>10</v>
      </c>
      <c r="T73" s="426">
        <v>10</v>
      </c>
      <c r="U73" s="423">
        <v>14.79</v>
      </c>
      <c r="V73" s="423">
        <v>14.79</v>
      </c>
      <c r="W73" s="425">
        <v>14.688415000000001</v>
      </c>
    </row>
    <row r="74" spans="1:23" x14ac:dyDescent="0.25">
      <c r="A74" s="418" t="s">
        <v>631</v>
      </c>
      <c r="B74" s="417"/>
      <c r="C74" s="423">
        <f t="shared" ref="C74:W74" si="11">C73%*C15</f>
        <v>1538.819310048</v>
      </c>
      <c r="D74" s="423">
        <f t="shared" si="11"/>
        <v>1580.0476333440001</v>
      </c>
      <c r="E74" s="423">
        <f t="shared" si="11"/>
        <v>1580.4445395266496</v>
      </c>
      <c r="F74" s="423">
        <f t="shared" si="11"/>
        <v>591.95606925000004</v>
      </c>
      <c r="G74" s="423">
        <f t="shared" si="11"/>
        <v>633.36141374999988</v>
      </c>
      <c r="H74" s="423">
        <f t="shared" si="11"/>
        <v>601.76604804029989</v>
      </c>
      <c r="I74" s="424">
        <f t="shared" si="11"/>
        <v>897.86920859999998</v>
      </c>
      <c r="J74" s="424">
        <f t="shared" si="11"/>
        <v>954.7864325999999</v>
      </c>
      <c r="K74" s="424">
        <f t="shared" si="11"/>
        <v>897.86385838094373</v>
      </c>
      <c r="L74" s="423">
        <f t="shared" si="11"/>
        <v>275.90696932499998</v>
      </c>
      <c r="M74" s="423">
        <f t="shared" si="11"/>
        <v>275.90696932499998</v>
      </c>
      <c r="N74" s="423">
        <f t="shared" si="11"/>
        <v>275.86665174802499</v>
      </c>
      <c r="O74" s="423">
        <f t="shared" si="11"/>
        <v>2269.8550212</v>
      </c>
      <c r="P74" s="423">
        <f t="shared" si="11"/>
        <v>2269.8550212</v>
      </c>
      <c r="Q74" s="423">
        <f t="shared" si="11"/>
        <v>2269.8677936961003</v>
      </c>
      <c r="R74" s="423">
        <f t="shared" si="11"/>
        <v>1403.5709999999999</v>
      </c>
      <c r="S74" s="423">
        <f t="shared" si="11"/>
        <v>1403.5709999999999</v>
      </c>
      <c r="T74" s="423">
        <f t="shared" si="11"/>
        <v>1403.5709999999999</v>
      </c>
      <c r="U74" s="423">
        <f t="shared" si="11"/>
        <v>1370.0817959399999</v>
      </c>
      <c r="V74" s="423">
        <f t="shared" si="11"/>
        <v>1370.0817959399999</v>
      </c>
      <c r="W74" s="423">
        <f t="shared" si="11"/>
        <v>1360.6713997776899</v>
      </c>
    </row>
    <row r="75" spans="1:23" x14ac:dyDescent="0.25">
      <c r="A75" s="418" t="s">
        <v>738</v>
      </c>
      <c r="B75" s="417" t="s">
        <v>0</v>
      </c>
      <c r="C75" s="423">
        <f>C73%*C15*(1-C69)</f>
        <v>1510.9666805361312</v>
      </c>
      <c r="D75" s="423">
        <f>D73%*D15*(1-D69)</f>
        <v>1552.2387949971458</v>
      </c>
      <c r="E75" s="423">
        <f>E74*(1-E69)</f>
        <v>1549.1517376440218</v>
      </c>
      <c r="F75" s="423">
        <f t="shared" ref="F75:M75" si="12">F73%*F15*(1-F69)</f>
        <v>581.24166439657506</v>
      </c>
      <c r="G75" s="423">
        <f t="shared" si="12"/>
        <v>622.2142528679999</v>
      </c>
      <c r="H75" s="423">
        <f t="shared" si="12"/>
        <v>589.8510802891019</v>
      </c>
      <c r="I75" s="424">
        <f t="shared" si="12"/>
        <v>880.71990671573997</v>
      </c>
      <c r="J75" s="424">
        <f t="shared" si="12"/>
        <v>940.33096601043587</v>
      </c>
      <c r="K75" s="424">
        <f t="shared" si="12"/>
        <v>877.12320325234396</v>
      </c>
      <c r="L75" s="423">
        <f t="shared" si="12"/>
        <v>270.63714621089247</v>
      </c>
      <c r="M75" s="423">
        <f t="shared" si="12"/>
        <v>271.72973780941948</v>
      </c>
      <c r="N75" s="423">
        <f>N74*(1-N69)</f>
        <v>269.4941320926456</v>
      </c>
      <c r="O75" s="423">
        <f>O73%*O15*(1-O69)</f>
        <v>2218.3293122187597</v>
      </c>
      <c r="P75" s="423">
        <f>P73%*P15*(1-P69)</f>
        <v>2229.90557282688</v>
      </c>
      <c r="Q75" s="423">
        <f>Q74*(1-Q69)</f>
        <v>2213.1210988536977</v>
      </c>
      <c r="R75" s="423">
        <f>R73%*R15*(1-R69)</f>
        <v>1363.9902978</v>
      </c>
      <c r="S75" s="423">
        <f>S73%*S15*(1-S69)</f>
        <v>1371.8502954</v>
      </c>
      <c r="T75" s="423">
        <f>T73%*T15*(1-T69)</f>
        <v>1361.8849413</v>
      </c>
      <c r="U75" s="423">
        <f>U73%*U15*(1-U69)</f>
        <v>1370.0817959399999</v>
      </c>
      <c r="V75" s="423">
        <f>V73%*V15*(1-V69)</f>
        <v>1370.0817959399999</v>
      </c>
      <c r="W75" s="423">
        <f>W73%*W15*(1-2.04%)</f>
        <v>1332.913703222225</v>
      </c>
    </row>
    <row r="76" spans="1:23" x14ac:dyDescent="0.25">
      <c r="A76" s="418" t="s">
        <v>630</v>
      </c>
      <c r="B76" s="417" t="s">
        <v>737</v>
      </c>
      <c r="C76" s="423">
        <f t="shared" ref="C76:T76" si="13">C49*C73%</f>
        <v>131.02695992</v>
      </c>
      <c r="D76" s="423">
        <f t="shared" si="13"/>
        <v>131.87979962</v>
      </c>
      <c r="E76" s="423">
        <f t="shared" si="13"/>
        <v>131.912927676858</v>
      </c>
      <c r="F76" s="423">
        <f t="shared" si="13"/>
        <v>90.298395740000004</v>
      </c>
      <c r="G76" s="423">
        <f t="shared" si="13"/>
        <v>95.272268100000005</v>
      </c>
      <c r="H76" s="423">
        <f t="shared" si="13"/>
        <v>90.519591212424004</v>
      </c>
      <c r="I76" s="424">
        <f t="shared" si="13"/>
        <v>92.409145475000003</v>
      </c>
      <c r="J76" s="424">
        <f t="shared" si="13"/>
        <v>101.71442407499998</v>
      </c>
      <c r="K76" s="424">
        <f t="shared" si="13"/>
        <v>95.650401110417974</v>
      </c>
      <c r="L76" s="423">
        <f t="shared" si="13"/>
        <v>30.455186522000002</v>
      </c>
      <c r="M76" s="423">
        <f t="shared" si="13"/>
        <v>30.294162765999999</v>
      </c>
      <c r="N76" s="423">
        <f t="shared" si="13"/>
        <v>30.289735957782</v>
      </c>
      <c r="O76" s="423">
        <f t="shared" si="13"/>
        <v>211.89883738400002</v>
      </c>
      <c r="P76" s="423">
        <f t="shared" si="13"/>
        <v>218.72859642399999</v>
      </c>
      <c r="Q76" s="423">
        <f t="shared" si="13"/>
        <v>218.72982721192201</v>
      </c>
      <c r="R76" s="423">
        <f t="shared" si="13"/>
        <v>96.302670000000006</v>
      </c>
      <c r="S76" s="423">
        <f t="shared" si="13"/>
        <v>101.25907000000001</v>
      </c>
      <c r="T76" s="423">
        <f t="shared" si="13"/>
        <v>101.25907000000001</v>
      </c>
      <c r="U76" s="423">
        <v>0</v>
      </c>
      <c r="V76" s="423">
        <v>0</v>
      </c>
      <c r="W76" s="423">
        <f>W49*W73%</f>
        <v>253.73429049675002</v>
      </c>
    </row>
    <row r="77" spans="1:23" x14ac:dyDescent="0.25">
      <c r="A77" s="418" t="s">
        <v>736</v>
      </c>
      <c r="B77" s="417" t="s">
        <v>342</v>
      </c>
      <c r="C77" s="420">
        <f>C38/(1-C69)</f>
        <v>269.18219777981466</v>
      </c>
      <c r="D77" s="420">
        <f>D38/(1-D69)</f>
        <v>274.34853420195435</v>
      </c>
      <c r="E77" s="420">
        <f>E38/(1-0.0198)</f>
        <v>231.53438073862478</v>
      </c>
      <c r="F77" s="420">
        <f t="shared" ref="F77:Q77" si="14">F38/(1-F69)</f>
        <v>270.72003258987678</v>
      </c>
      <c r="G77" s="420">
        <f t="shared" si="14"/>
        <v>275.91612377850163</v>
      </c>
      <c r="H77" s="420">
        <f t="shared" si="14"/>
        <v>233.52377065904918</v>
      </c>
      <c r="I77" s="421">
        <f t="shared" si="14"/>
        <v>246.1922724028953</v>
      </c>
      <c r="J77" s="421">
        <f t="shared" si="14"/>
        <v>240.71441626220985</v>
      </c>
      <c r="K77" s="421">
        <f t="shared" si="14"/>
        <v>230.68891391135224</v>
      </c>
      <c r="L77" s="420">
        <f t="shared" si="14"/>
        <v>223.61096951778978</v>
      </c>
      <c r="M77" s="420">
        <f t="shared" si="14"/>
        <v>225.68689966086552</v>
      </c>
      <c r="N77" s="420">
        <f t="shared" si="14"/>
        <v>220.98474767120484</v>
      </c>
      <c r="O77" s="420">
        <f t="shared" si="14"/>
        <v>160.57505371943111</v>
      </c>
      <c r="P77" s="420">
        <f t="shared" si="14"/>
        <v>160.95276872964169</v>
      </c>
      <c r="Q77" s="420">
        <f t="shared" si="14"/>
        <v>174.28717948717949</v>
      </c>
      <c r="R77" s="420">
        <f>R38/(1-Q69)</f>
        <v>160.93333333333334</v>
      </c>
      <c r="S77" s="420">
        <f>S38/(1-S69)</f>
        <v>162.58440761203192</v>
      </c>
      <c r="T77" s="419">
        <f>T38/(1-T69)</f>
        <v>175.21385138616921</v>
      </c>
      <c r="U77" s="419">
        <f>U38/(1-U69)</f>
        <v>0</v>
      </c>
      <c r="V77" s="419">
        <f>V38/(1-V69)</f>
        <v>0</v>
      </c>
      <c r="W77" s="419">
        <f>W38/(1-W69)</f>
        <v>226.93321990642281</v>
      </c>
    </row>
    <row r="78" spans="1:23" x14ac:dyDescent="0.25">
      <c r="A78" s="418" t="s">
        <v>677</v>
      </c>
      <c r="B78" s="417" t="s">
        <v>342</v>
      </c>
      <c r="C78" s="420">
        <f t="shared" ref="C78:W78" si="15">C76*10^7*100/(C75*10^6)</f>
        <v>86.717305952443738</v>
      </c>
      <c r="D78" s="420">
        <f t="shared" si="15"/>
        <v>84.961025355794249</v>
      </c>
      <c r="E78" s="420">
        <f t="shared" si="15"/>
        <v>85.151715271916217</v>
      </c>
      <c r="F78" s="420">
        <f t="shared" si="15"/>
        <v>155.3543066011014</v>
      </c>
      <c r="G78" s="420">
        <f t="shared" si="15"/>
        <v>153.11810628068594</v>
      </c>
      <c r="H78" s="420">
        <f t="shared" si="15"/>
        <v>153.46177066940001</v>
      </c>
      <c r="I78" s="421">
        <f t="shared" si="15"/>
        <v>104.92455634345717</v>
      </c>
      <c r="J78" s="421">
        <f t="shared" si="15"/>
        <v>108.16874882526325</v>
      </c>
      <c r="K78" s="421">
        <f t="shared" si="15"/>
        <v>109.05013201765661</v>
      </c>
      <c r="L78" s="420">
        <f t="shared" si="15"/>
        <v>112.53143534948441</v>
      </c>
      <c r="M78" s="420">
        <f t="shared" si="15"/>
        <v>111.48637248988599</v>
      </c>
      <c r="N78" s="420">
        <f t="shared" si="15"/>
        <v>112.39478842295951</v>
      </c>
      <c r="O78" s="420">
        <f t="shared" si="15"/>
        <v>95.521812842142936</v>
      </c>
      <c r="P78" s="420">
        <f t="shared" si="15"/>
        <v>98.088725858788237</v>
      </c>
      <c r="Q78" s="420">
        <f t="shared" si="15"/>
        <v>98.833194137101103</v>
      </c>
      <c r="R78" s="420">
        <f t="shared" si="15"/>
        <v>70.603632705693002</v>
      </c>
      <c r="S78" s="420">
        <f t="shared" si="15"/>
        <v>73.81204081781766</v>
      </c>
      <c r="T78" s="419">
        <f t="shared" si="15"/>
        <v>74.352147475352965</v>
      </c>
      <c r="U78" s="419">
        <f t="shared" si="15"/>
        <v>0</v>
      </c>
      <c r="V78" s="419">
        <f t="shared" si="15"/>
        <v>0</v>
      </c>
      <c r="W78" s="419">
        <f t="shared" si="15"/>
        <v>190.36062866137939</v>
      </c>
    </row>
    <row r="79" spans="1:23" x14ac:dyDescent="0.25">
      <c r="A79" s="418" t="s">
        <v>626</v>
      </c>
      <c r="B79" s="417" t="s">
        <v>342</v>
      </c>
      <c r="C79" s="420">
        <f>C62*10^5*100/(C75*10^6)/(1-C69)</f>
        <v>0.82905427661996389</v>
      </c>
      <c r="D79" s="420">
        <f>D62*10^5*100/(D75*10^6)/(1-D69)</f>
        <v>0.65577236745208767</v>
      </c>
      <c r="E79" s="420">
        <f>E62*10^5*100/(E75*10^6)/(1-1.98%)</f>
        <v>0.40830343427881055</v>
      </c>
      <c r="F79" s="420">
        <f t="shared" ref="F79:M79" si="16">F62*10^5*100/(F75*10^6)/(1-F69)</f>
        <v>0.17521690398864764</v>
      </c>
      <c r="G79" s="420">
        <f t="shared" si="16"/>
        <v>0.1963147526282463</v>
      </c>
      <c r="H79" s="420">
        <f t="shared" si="16"/>
        <v>0.10377534194142435</v>
      </c>
      <c r="I79" s="421">
        <f t="shared" si="16"/>
        <v>0.34726315566675114</v>
      </c>
      <c r="J79" s="421">
        <f t="shared" si="16"/>
        <v>0.21596071596834115</v>
      </c>
      <c r="K79" s="421">
        <f t="shared" si="16"/>
        <v>0.10503445829060312</v>
      </c>
      <c r="L79" s="420">
        <f t="shared" si="16"/>
        <v>0.11300798073975744</v>
      </c>
      <c r="M79" s="420">
        <f t="shared" si="16"/>
        <v>0.11210102562048846</v>
      </c>
      <c r="N79" s="420">
        <f>N62*10^5*100/(N75*10^6)/(1-N69%)</f>
        <v>7.7941779131647099E-2</v>
      </c>
      <c r="O79" s="420">
        <f t="shared" ref="O79:U79" si="17">O62*10^5*100/(O75*10^6)/(1-O69)</f>
        <v>2.1586982350575807</v>
      </c>
      <c r="P79" s="420">
        <f t="shared" si="17"/>
        <v>3.6792577650433813</v>
      </c>
      <c r="Q79" s="420">
        <f t="shared" si="17"/>
        <v>4.6714395989520954</v>
      </c>
      <c r="R79" s="420">
        <f t="shared" si="17"/>
        <v>2.150090221924156</v>
      </c>
      <c r="S79" s="420">
        <f t="shared" si="17"/>
        <v>3.7289876800499462</v>
      </c>
      <c r="T79" s="420">
        <f t="shared" si="17"/>
        <v>5.925367797061579</v>
      </c>
      <c r="U79" s="420">
        <f t="shared" si="17"/>
        <v>0</v>
      </c>
      <c r="V79" s="420">
        <f>V62*10^5*100/(V75*10^6)/(1-1.76%)</f>
        <v>0</v>
      </c>
      <c r="W79" s="420">
        <f>W62*10^5*100/(W75*10^6)/(1-W69)</f>
        <v>9.190472202450059E-2</v>
      </c>
    </row>
    <row r="80" spans="1:23" x14ac:dyDescent="0.25">
      <c r="A80" s="422" t="s">
        <v>625</v>
      </c>
      <c r="B80" s="417" t="s">
        <v>342</v>
      </c>
      <c r="C80" s="419">
        <f t="shared" ref="C80:V80" si="18">C68</f>
        <v>42.68</v>
      </c>
      <c r="D80" s="419">
        <f t="shared" si="18"/>
        <v>83.193746510329419</v>
      </c>
      <c r="E80" s="419">
        <f t="shared" si="18"/>
        <v>39.72</v>
      </c>
      <c r="F80" s="420">
        <f t="shared" si="18"/>
        <v>42.68</v>
      </c>
      <c r="G80" s="420">
        <f t="shared" si="18"/>
        <v>83.193746510329419</v>
      </c>
      <c r="H80" s="420">
        <f t="shared" si="18"/>
        <v>39.72</v>
      </c>
      <c r="I80" s="421">
        <f t="shared" si="18"/>
        <v>42.68</v>
      </c>
      <c r="J80" s="421">
        <f t="shared" si="18"/>
        <v>83.193746510329419</v>
      </c>
      <c r="K80" s="421">
        <f t="shared" si="18"/>
        <v>39.72</v>
      </c>
      <c r="L80" s="420">
        <f t="shared" si="18"/>
        <v>42.68</v>
      </c>
      <c r="M80" s="420">
        <f t="shared" si="18"/>
        <v>83.193746510329419</v>
      </c>
      <c r="N80" s="420">
        <f t="shared" si="18"/>
        <v>39.72</v>
      </c>
      <c r="O80" s="420">
        <f t="shared" si="18"/>
        <v>42.68</v>
      </c>
      <c r="P80" s="420">
        <f t="shared" si="18"/>
        <v>83.193746510329419</v>
      </c>
      <c r="Q80" s="420">
        <f t="shared" si="18"/>
        <v>39.72</v>
      </c>
      <c r="R80" s="420">
        <f t="shared" si="18"/>
        <v>42.68</v>
      </c>
      <c r="S80" s="420">
        <f t="shared" si="18"/>
        <v>83.193746510329419</v>
      </c>
      <c r="T80" s="419">
        <f t="shared" si="18"/>
        <v>39.72</v>
      </c>
      <c r="U80" s="419">
        <f t="shared" si="18"/>
        <v>42.68</v>
      </c>
      <c r="V80" s="419">
        <f t="shared" si="18"/>
        <v>83.193746510329419</v>
      </c>
      <c r="W80" s="419">
        <v>39.72</v>
      </c>
    </row>
    <row r="81" spans="1:23" x14ac:dyDescent="0.25">
      <c r="A81" s="418" t="s">
        <v>624</v>
      </c>
      <c r="B81" s="417" t="s">
        <v>342</v>
      </c>
      <c r="C81" s="416">
        <f t="shared" ref="C81:T81" si="19">C78+C77+C79+C80</f>
        <v>399.40855800887834</v>
      </c>
      <c r="D81" s="416">
        <f t="shared" si="19"/>
        <v>443.15907843553009</v>
      </c>
      <c r="E81" s="416">
        <f t="shared" si="19"/>
        <v>356.81439944481986</v>
      </c>
      <c r="F81" s="416">
        <f t="shared" si="19"/>
        <v>468.92955609496687</v>
      </c>
      <c r="G81" s="416">
        <f t="shared" si="19"/>
        <v>512.42429132214522</v>
      </c>
      <c r="H81" s="416">
        <f t="shared" si="19"/>
        <v>426.80931667039056</v>
      </c>
      <c r="I81" s="416">
        <f t="shared" si="19"/>
        <v>394.14409190201917</v>
      </c>
      <c r="J81" s="416">
        <f t="shared" si="19"/>
        <v>432.29287231377089</v>
      </c>
      <c r="K81" s="416">
        <f t="shared" si="19"/>
        <v>379.56408038729944</v>
      </c>
      <c r="L81" s="416">
        <f t="shared" si="19"/>
        <v>378.93541284801398</v>
      </c>
      <c r="M81" s="416">
        <f t="shared" si="19"/>
        <v>420.47911968670144</v>
      </c>
      <c r="N81" s="416">
        <f t="shared" si="19"/>
        <v>373.17747787329597</v>
      </c>
      <c r="O81" s="416">
        <f t="shared" si="19"/>
        <v>300.93556479663164</v>
      </c>
      <c r="P81" s="416">
        <f t="shared" si="19"/>
        <v>345.91449886380269</v>
      </c>
      <c r="Q81" s="416">
        <f t="shared" si="19"/>
        <v>317.51181322323271</v>
      </c>
      <c r="R81" s="416">
        <f t="shared" si="19"/>
        <v>276.36705626095051</v>
      </c>
      <c r="S81" s="416">
        <f t="shared" si="19"/>
        <v>323.31918262022896</v>
      </c>
      <c r="T81" s="416">
        <f t="shared" si="19"/>
        <v>295.21136665858376</v>
      </c>
      <c r="U81" s="416">
        <v>0</v>
      </c>
      <c r="V81" s="416">
        <v>0</v>
      </c>
      <c r="W81" s="416">
        <f>W78+W77+W79+W80</f>
        <v>457.10575328982668</v>
      </c>
    </row>
    <row r="82" spans="1:23" x14ac:dyDescent="0.25">
      <c r="A82" s="415"/>
      <c r="B82" s="415"/>
      <c r="C82" s="415"/>
      <c r="D82" s="415"/>
      <c r="E82" s="415"/>
      <c r="F82" s="415"/>
      <c r="G82" s="415"/>
      <c r="H82" s="415"/>
      <c r="I82" s="415"/>
      <c r="J82" s="415"/>
      <c r="K82" s="415"/>
    </row>
    <row r="83" spans="1:23" x14ac:dyDescent="0.25">
      <c r="A83" s="415"/>
      <c r="B83" s="415"/>
      <c r="C83" s="415"/>
      <c r="D83" s="415"/>
      <c r="E83" s="415"/>
      <c r="F83" s="415"/>
      <c r="G83" s="415"/>
      <c r="H83" s="415"/>
      <c r="I83" s="415"/>
      <c r="J83" s="415"/>
      <c r="K83" s="415"/>
    </row>
    <row r="84" spans="1:23" x14ac:dyDescent="0.25">
      <c r="A84" s="415"/>
      <c r="B84" s="415"/>
      <c r="C84" s="415"/>
      <c r="D84" s="415"/>
      <c r="E84" s="415">
        <f>0.87+0.87*2.1%</f>
        <v>0.88827</v>
      </c>
      <c r="F84" s="415"/>
      <c r="G84" s="415">
        <f>12488.51+13974.86+14902.19+6112.85+8198.19</f>
        <v>55676.600000000006</v>
      </c>
      <c r="H84" s="415"/>
      <c r="I84" s="415"/>
      <c r="J84" s="415"/>
      <c r="K84" s="415"/>
    </row>
    <row r="85" spans="1:23" x14ac:dyDescent="0.25">
      <c r="A85" s="415"/>
      <c r="B85" s="415"/>
      <c r="C85" s="415"/>
      <c r="D85" s="415"/>
      <c r="E85" s="415">
        <f>D50+D50*2.1%</f>
        <v>85.218491247032446</v>
      </c>
      <c r="F85" s="415"/>
      <c r="G85" s="415"/>
      <c r="H85" s="415"/>
      <c r="I85" s="415"/>
      <c r="J85" s="415"/>
      <c r="K85" s="415"/>
    </row>
    <row r="86" spans="1:23" x14ac:dyDescent="0.25">
      <c r="A86" s="415"/>
      <c r="B86" s="415"/>
      <c r="C86" s="415"/>
      <c r="D86" s="415"/>
      <c r="E86" s="415">
        <f>360.49</f>
        <v>360.49</v>
      </c>
      <c r="F86" s="415"/>
      <c r="G86" s="415"/>
      <c r="H86" s="415"/>
      <c r="I86" s="415"/>
      <c r="J86" s="415"/>
      <c r="K86" s="415"/>
    </row>
    <row r="87" spans="1:23" x14ac:dyDescent="0.25">
      <c r="A87" s="415"/>
      <c r="B87" s="415"/>
      <c r="C87" s="415"/>
      <c r="D87" s="415"/>
      <c r="E87" s="415">
        <f>SUM(E84:E86)</f>
        <v>446.59676124703248</v>
      </c>
      <c r="F87" s="415"/>
      <c r="G87" s="415">
        <f>(134.75*10^7*100)/(1470*10^6)</f>
        <v>91.666666666666671</v>
      </c>
      <c r="H87" s="415"/>
      <c r="I87" s="415"/>
      <c r="J87" s="415"/>
      <c r="K87" s="415"/>
    </row>
    <row r="88" spans="1:23" x14ac:dyDescent="0.25">
      <c r="A88" s="415"/>
      <c r="B88" s="415"/>
      <c r="C88" s="415"/>
      <c r="D88" s="415"/>
      <c r="E88" s="415">
        <f>E87+32.09</f>
        <v>478.68676124703245</v>
      </c>
      <c r="F88" s="415"/>
      <c r="G88" s="415"/>
      <c r="H88" s="415"/>
      <c r="I88" s="415"/>
      <c r="J88" s="415"/>
      <c r="K88" s="415"/>
    </row>
    <row r="89" spans="1:23" x14ac:dyDescent="0.25">
      <c r="A89" s="415"/>
      <c r="B89" s="415"/>
      <c r="C89" s="415"/>
      <c r="D89" s="415"/>
      <c r="E89" s="415"/>
      <c r="F89" s="415"/>
      <c r="G89" s="415"/>
      <c r="H89" s="415"/>
      <c r="I89" s="415"/>
      <c r="J89" s="415"/>
      <c r="K89" s="415"/>
    </row>
    <row r="90" spans="1:23" x14ac:dyDescent="0.25">
      <c r="A90" s="415"/>
      <c r="B90" s="415"/>
      <c r="C90" s="415"/>
      <c r="D90" s="415"/>
      <c r="E90" s="415"/>
      <c r="F90" s="415"/>
      <c r="G90" s="415"/>
      <c r="H90" s="415"/>
      <c r="I90" s="415"/>
      <c r="J90" s="415"/>
      <c r="K90" s="415"/>
    </row>
    <row r="91" spans="1:23" x14ac:dyDescent="0.25">
      <c r="A91" s="415"/>
      <c r="B91" s="415"/>
      <c r="C91" s="415"/>
      <c r="D91" s="415"/>
      <c r="E91" s="415"/>
      <c r="F91" s="415"/>
      <c r="G91" s="415"/>
      <c r="H91" s="415"/>
      <c r="I91" s="415"/>
      <c r="J91" s="415"/>
      <c r="K91" s="415"/>
    </row>
    <row r="92" spans="1:23" x14ac:dyDescent="0.25">
      <c r="A92" s="415"/>
      <c r="B92" s="415"/>
      <c r="C92" s="415"/>
      <c r="D92" s="415"/>
      <c r="E92" s="415"/>
      <c r="F92" s="415"/>
      <c r="G92" s="415"/>
      <c r="H92" s="415"/>
      <c r="I92" s="415"/>
      <c r="J92" s="415"/>
      <c r="K92" s="415"/>
    </row>
    <row r="93" spans="1:23" x14ac:dyDescent="0.25">
      <c r="A93" s="415"/>
      <c r="B93" s="415"/>
      <c r="C93" s="415"/>
      <c r="D93" s="415"/>
      <c r="E93" s="415"/>
      <c r="F93" s="415"/>
      <c r="G93" s="415"/>
      <c r="H93" s="415"/>
      <c r="I93" s="415"/>
      <c r="J93" s="415"/>
      <c r="K93" s="415"/>
    </row>
    <row r="94" spans="1:23" x14ac:dyDescent="0.25">
      <c r="A94" s="415"/>
      <c r="B94" s="415"/>
      <c r="C94" s="415"/>
      <c r="D94" s="415"/>
      <c r="E94" s="415"/>
      <c r="F94" s="415"/>
      <c r="G94" s="415"/>
      <c r="H94" s="415"/>
      <c r="I94" s="415"/>
      <c r="J94" s="415"/>
      <c r="K94" s="415"/>
    </row>
    <row r="95" spans="1:23" x14ac:dyDescent="0.25">
      <c r="A95" s="415"/>
      <c r="B95" s="415"/>
      <c r="C95" s="415"/>
      <c r="D95" s="415"/>
      <c r="E95" s="415"/>
      <c r="F95" s="415"/>
      <c r="G95" s="415"/>
      <c r="H95" s="415"/>
      <c r="I95" s="415"/>
      <c r="J95" s="415"/>
      <c r="K95" s="415"/>
    </row>
    <row r="96" spans="1:23" x14ac:dyDescent="0.25">
      <c r="A96" s="415"/>
      <c r="B96" s="415"/>
      <c r="C96" s="415"/>
      <c r="D96" s="415"/>
      <c r="E96" s="415"/>
      <c r="F96" s="415"/>
      <c r="G96" s="415"/>
      <c r="H96" s="415"/>
      <c r="I96" s="415"/>
      <c r="J96" s="415"/>
      <c r="K96" s="415"/>
    </row>
    <row r="97" spans="1:11" x14ac:dyDescent="0.25">
      <c r="A97" s="415"/>
      <c r="B97" s="415"/>
      <c r="C97" s="415"/>
      <c r="D97" s="415"/>
      <c r="E97" s="415"/>
      <c r="F97" s="415"/>
      <c r="G97" s="415"/>
      <c r="H97" s="415"/>
      <c r="I97" s="415"/>
      <c r="J97" s="415"/>
      <c r="K97" s="415"/>
    </row>
    <row r="98" spans="1:11" x14ac:dyDescent="0.25">
      <c r="A98" s="415"/>
      <c r="B98" s="415"/>
      <c r="C98" s="415"/>
      <c r="D98" s="415"/>
      <c r="E98" s="415"/>
      <c r="F98" s="415"/>
      <c r="G98" s="415"/>
      <c r="H98" s="415"/>
      <c r="I98" s="415"/>
      <c r="J98" s="415"/>
      <c r="K98" s="415"/>
    </row>
    <row r="99" spans="1:11" x14ac:dyDescent="0.25">
      <c r="A99" s="415"/>
      <c r="B99" s="415"/>
      <c r="C99" s="415"/>
      <c r="D99" s="415"/>
      <c r="E99" s="415"/>
      <c r="F99" s="415"/>
      <c r="G99" s="415"/>
      <c r="H99" s="415"/>
      <c r="I99" s="415"/>
      <c r="J99" s="415"/>
      <c r="K99" s="415"/>
    </row>
    <row r="100" spans="1:11" x14ac:dyDescent="0.25">
      <c r="A100" s="415"/>
      <c r="B100" s="415"/>
      <c r="C100" s="415"/>
      <c r="D100" s="415"/>
      <c r="E100" s="415"/>
      <c r="F100" s="415"/>
      <c r="G100" s="415"/>
      <c r="H100" s="415"/>
      <c r="I100" s="415"/>
      <c r="J100" s="415"/>
      <c r="K100" s="415"/>
    </row>
    <row r="101" spans="1:11" x14ac:dyDescent="0.25">
      <c r="A101" s="415"/>
      <c r="B101" s="415"/>
      <c r="C101" s="415"/>
      <c r="D101" s="415"/>
      <c r="E101" s="415"/>
      <c r="F101" s="415"/>
      <c r="G101" s="415"/>
      <c r="H101" s="415"/>
      <c r="I101" s="415"/>
      <c r="J101" s="415"/>
      <c r="K101" s="415"/>
    </row>
    <row r="102" spans="1:11" x14ac:dyDescent="0.25">
      <c r="A102" s="415"/>
      <c r="B102" s="415"/>
      <c r="C102" s="415"/>
      <c r="D102" s="415"/>
      <c r="E102" s="415"/>
      <c r="F102" s="415"/>
      <c r="G102" s="415"/>
      <c r="H102" s="415"/>
      <c r="I102" s="415"/>
      <c r="J102" s="415"/>
      <c r="K102" s="415"/>
    </row>
    <row r="103" spans="1:11" x14ac:dyDescent="0.25">
      <c r="A103" s="415"/>
      <c r="B103" s="415"/>
      <c r="C103" s="415"/>
      <c r="D103" s="415"/>
      <c r="E103" s="415"/>
      <c r="F103" s="415"/>
      <c r="G103" s="415"/>
      <c r="H103" s="415"/>
      <c r="I103" s="415"/>
      <c r="J103" s="415"/>
      <c r="K103" s="415"/>
    </row>
    <row r="104" spans="1:11" x14ac:dyDescent="0.25">
      <c r="A104" s="415"/>
      <c r="B104" s="415"/>
      <c r="C104" s="415"/>
      <c r="D104" s="415"/>
      <c r="E104" s="415"/>
      <c r="F104" s="415"/>
      <c r="G104" s="415"/>
      <c r="H104" s="415"/>
      <c r="I104" s="415"/>
      <c r="J104" s="415"/>
      <c r="K104" s="415"/>
    </row>
    <row r="105" spans="1:11" x14ac:dyDescent="0.25">
      <c r="A105" s="415"/>
      <c r="B105" s="415"/>
      <c r="C105" s="415"/>
      <c r="D105" s="415"/>
      <c r="E105" s="415"/>
      <c r="F105" s="415"/>
      <c r="G105" s="415"/>
      <c r="H105" s="415"/>
      <c r="I105" s="415"/>
      <c r="J105" s="415"/>
      <c r="K105" s="415"/>
    </row>
    <row r="106" spans="1:11" x14ac:dyDescent="0.25">
      <c r="A106" s="415"/>
      <c r="B106" s="415"/>
      <c r="C106" s="415"/>
      <c r="D106" s="415"/>
      <c r="E106" s="415"/>
      <c r="F106" s="415"/>
      <c r="G106" s="415"/>
      <c r="H106" s="415"/>
      <c r="I106" s="415"/>
      <c r="J106" s="415"/>
      <c r="K106" s="415"/>
    </row>
    <row r="107" spans="1:11" x14ac:dyDescent="0.25">
      <c r="A107" s="415"/>
      <c r="B107" s="415"/>
      <c r="C107" s="415"/>
      <c r="D107" s="415"/>
      <c r="E107" s="415"/>
      <c r="F107" s="415"/>
      <c r="G107" s="415"/>
      <c r="H107" s="415"/>
      <c r="I107" s="415"/>
      <c r="J107" s="415"/>
      <c r="K107" s="415"/>
    </row>
    <row r="108" spans="1:11" x14ac:dyDescent="0.25">
      <c r="A108" s="415"/>
      <c r="B108" s="415"/>
      <c r="C108" s="415"/>
      <c r="D108" s="415"/>
      <c r="E108" s="415"/>
      <c r="F108" s="415"/>
      <c r="G108" s="415"/>
      <c r="H108" s="415"/>
      <c r="I108" s="415"/>
      <c r="J108" s="415"/>
      <c r="K108" s="415"/>
    </row>
    <row r="109" spans="1:11" x14ac:dyDescent="0.25">
      <c r="A109" s="415"/>
      <c r="B109" s="415"/>
      <c r="C109" s="415"/>
      <c r="D109" s="415"/>
      <c r="E109" s="415"/>
      <c r="F109" s="415"/>
      <c r="G109" s="415"/>
      <c r="H109" s="415"/>
      <c r="I109" s="415"/>
      <c r="J109" s="415"/>
      <c r="K109" s="415"/>
    </row>
    <row r="110" spans="1:11" x14ac:dyDescent="0.25">
      <c r="A110" s="415"/>
      <c r="B110" s="415"/>
      <c r="C110" s="415"/>
      <c r="D110" s="415"/>
      <c r="E110" s="415"/>
      <c r="F110" s="415"/>
      <c r="G110" s="415"/>
      <c r="H110" s="415"/>
      <c r="I110" s="415"/>
      <c r="J110" s="415"/>
      <c r="K110" s="415"/>
    </row>
    <row r="111" spans="1:11" x14ac:dyDescent="0.25">
      <c r="A111" s="415"/>
      <c r="B111" s="415"/>
      <c r="C111" s="415"/>
      <c r="D111" s="415"/>
      <c r="E111" s="415"/>
      <c r="F111" s="415"/>
      <c r="G111" s="415"/>
      <c r="H111" s="415"/>
      <c r="I111" s="415"/>
      <c r="J111" s="415"/>
      <c r="K111" s="415"/>
    </row>
    <row r="112" spans="1:11" x14ac:dyDescent="0.25">
      <c r="A112" s="415"/>
      <c r="B112" s="415"/>
      <c r="C112" s="415"/>
      <c r="D112" s="415"/>
      <c r="E112" s="415"/>
      <c r="F112" s="415"/>
      <c r="G112" s="415"/>
      <c r="H112" s="415"/>
      <c r="I112" s="415"/>
      <c r="J112" s="415"/>
      <c r="K112" s="415"/>
    </row>
    <row r="113" spans="1:11" x14ac:dyDescent="0.25">
      <c r="A113" s="415"/>
      <c r="B113" s="415"/>
      <c r="C113" s="415"/>
      <c r="D113" s="415"/>
      <c r="E113" s="415"/>
      <c r="F113" s="415"/>
      <c r="G113" s="415"/>
      <c r="H113" s="415"/>
      <c r="I113" s="415"/>
      <c r="J113" s="415"/>
      <c r="K113" s="415"/>
    </row>
    <row r="114" spans="1:11" x14ac:dyDescent="0.25">
      <c r="A114" s="415"/>
      <c r="B114" s="415"/>
      <c r="C114" s="415"/>
      <c r="D114" s="415"/>
      <c r="E114" s="415"/>
      <c r="F114" s="415"/>
      <c r="G114" s="415"/>
      <c r="H114" s="415"/>
      <c r="I114" s="415"/>
      <c r="J114" s="415"/>
      <c r="K114" s="415"/>
    </row>
    <row r="115" spans="1:11" x14ac:dyDescent="0.25">
      <c r="A115" s="415"/>
      <c r="B115" s="415"/>
      <c r="C115" s="415"/>
      <c r="D115" s="415"/>
      <c r="E115" s="415"/>
      <c r="F115" s="415"/>
      <c r="G115" s="415"/>
      <c r="H115" s="415"/>
      <c r="I115" s="415"/>
      <c r="J115" s="415"/>
      <c r="K115" s="415"/>
    </row>
    <row r="116" spans="1:11" x14ac:dyDescent="0.25">
      <c r="A116" s="415"/>
      <c r="B116" s="415"/>
      <c r="C116" s="415"/>
      <c r="D116" s="415"/>
      <c r="E116" s="415"/>
      <c r="F116" s="415"/>
      <c r="G116" s="415"/>
      <c r="H116" s="415"/>
      <c r="I116" s="415"/>
      <c r="J116" s="415"/>
      <c r="K116" s="415"/>
    </row>
    <row r="117" spans="1:11" x14ac:dyDescent="0.25">
      <c r="A117" s="415"/>
      <c r="B117" s="415"/>
      <c r="C117" s="415"/>
      <c r="D117" s="415"/>
      <c r="E117" s="415"/>
      <c r="F117" s="415"/>
      <c r="G117" s="415"/>
      <c r="H117" s="415"/>
      <c r="I117" s="415"/>
      <c r="J117" s="415"/>
      <c r="K117" s="415"/>
    </row>
    <row r="118" spans="1:11" x14ac:dyDescent="0.25">
      <c r="A118" s="415"/>
      <c r="B118" s="415"/>
      <c r="C118" s="415"/>
      <c r="D118" s="415"/>
      <c r="E118" s="415"/>
      <c r="F118" s="415"/>
      <c r="G118" s="415"/>
      <c r="H118" s="415"/>
      <c r="I118" s="415"/>
      <c r="J118" s="415"/>
      <c r="K118" s="415"/>
    </row>
    <row r="119" spans="1:11" x14ac:dyDescent="0.25">
      <c r="A119" s="415"/>
      <c r="B119" s="415"/>
      <c r="C119" s="415"/>
      <c r="D119" s="415"/>
      <c r="E119" s="415"/>
      <c r="F119" s="415"/>
      <c r="G119" s="415"/>
      <c r="H119" s="415"/>
      <c r="I119" s="415"/>
      <c r="J119" s="415"/>
      <c r="K119" s="415"/>
    </row>
    <row r="120" spans="1:11" x14ac:dyDescent="0.25">
      <c r="A120" s="415"/>
      <c r="B120" s="415"/>
      <c r="C120" s="415"/>
      <c r="D120" s="415"/>
      <c r="E120" s="415"/>
      <c r="F120" s="415"/>
      <c r="G120" s="415"/>
      <c r="H120" s="415"/>
      <c r="I120" s="415"/>
      <c r="J120" s="415"/>
      <c r="K120" s="415"/>
    </row>
    <row r="121" spans="1:11" x14ac:dyDescent="0.25">
      <c r="A121" s="415"/>
      <c r="B121" s="415"/>
      <c r="C121" s="415"/>
      <c r="D121" s="415"/>
      <c r="E121" s="415"/>
      <c r="F121" s="415"/>
      <c r="G121" s="415"/>
      <c r="H121" s="415"/>
      <c r="I121" s="415"/>
      <c r="J121" s="415"/>
      <c r="K121" s="415"/>
    </row>
    <row r="122" spans="1:11" x14ac:dyDescent="0.25">
      <c r="A122" s="415"/>
      <c r="B122" s="415"/>
      <c r="C122" s="415"/>
      <c r="D122" s="415"/>
      <c r="E122" s="415"/>
      <c r="F122" s="415"/>
      <c r="G122" s="415"/>
      <c r="H122" s="415"/>
      <c r="I122" s="415"/>
      <c r="J122" s="415"/>
      <c r="K122" s="415"/>
    </row>
    <row r="123" spans="1:11" x14ac:dyDescent="0.25">
      <c r="A123" s="415"/>
      <c r="B123" s="415"/>
      <c r="C123" s="415"/>
      <c r="D123" s="415"/>
      <c r="E123" s="415"/>
      <c r="F123" s="415"/>
      <c r="G123" s="415"/>
      <c r="H123" s="415"/>
      <c r="I123" s="415"/>
      <c r="J123" s="415"/>
      <c r="K123" s="415"/>
    </row>
    <row r="124" spans="1:11" x14ac:dyDescent="0.25">
      <c r="A124" s="415"/>
      <c r="B124" s="415"/>
      <c r="C124" s="415"/>
      <c r="D124" s="415"/>
      <c r="E124" s="415"/>
      <c r="F124" s="415"/>
      <c r="G124" s="415"/>
      <c r="H124" s="415"/>
      <c r="I124" s="415"/>
      <c r="J124" s="415"/>
      <c r="K124" s="415"/>
    </row>
    <row r="125" spans="1:11" x14ac:dyDescent="0.25">
      <c r="A125" s="415"/>
      <c r="B125" s="415"/>
      <c r="C125" s="415"/>
      <c r="D125" s="415"/>
      <c r="E125" s="415"/>
      <c r="F125" s="415"/>
      <c r="G125" s="415"/>
      <c r="H125" s="415"/>
      <c r="I125" s="415"/>
      <c r="J125" s="415"/>
      <c r="K125" s="415"/>
    </row>
    <row r="126" spans="1:11" x14ac:dyDescent="0.25">
      <c r="A126" s="415"/>
      <c r="B126" s="415"/>
      <c r="C126" s="415"/>
      <c r="D126" s="415"/>
      <c r="E126" s="415"/>
      <c r="F126" s="415"/>
      <c r="G126" s="415"/>
      <c r="H126" s="415"/>
      <c r="I126" s="415"/>
      <c r="J126" s="415"/>
      <c r="K126" s="415"/>
    </row>
    <row r="127" spans="1:11" x14ac:dyDescent="0.25">
      <c r="A127" s="415"/>
      <c r="B127" s="415"/>
      <c r="C127" s="415"/>
      <c r="D127" s="415"/>
      <c r="E127" s="415"/>
      <c r="F127" s="415"/>
      <c r="G127" s="415"/>
      <c r="H127" s="415"/>
      <c r="I127" s="415"/>
      <c r="J127" s="415"/>
      <c r="K127" s="415"/>
    </row>
    <row r="128" spans="1:11" x14ac:dyDescent="0.25">
      <c r="A128" s="415"/>
      <c r="B128" s="415"/>
      <c r="C128" s="415"/>
      <c r="D128" s="415"/>
      <c r="E128" s="415"/>
      <c r="F128" s="415"/>
      <c r="G128" s="415"/>
      <c r="H128" s="415"/>
      <c r="I128" s="415"/>
      <c r="J128" s="415"/>
      <c r="K128" s="415"/>
    </row>
    <row r="129" spans="1:11" x14ac:dyDescent="0.25">
      <c r="A129" s="415"/>
      <c r="B129" s="415"/>
      <c r="C129" s="415"/>
      <c r="D129" s="415"/>
      <c r="E129" s="415"/>
      <c r="F129" s="415"/>
      <c r="G129" s="415"/>
      <c r="H129" s="415"/>
      <c r="I129" s="415"/>
      <c r="J129" s="415"/>
      <c r="K129" s="415"/>
    </row>
    <row r="130" spans="1:11" x14ac:dyDescent="0.25">
      <c r="A130" s="415"/>
      <c r="B130" s="415"/>
      <c r="C130" s="415"/>
      <c r="D130" s="415"/>
      <c r="E130" s="415"/>
      <c r="F130" s="415"/>
      <c r="G130" s="415"/>
      <c r="H130" s="415"/>
      <c r="I130" s="415"/>
      <c r="J130" s="415"/>
      <c r="K130" s="415"/>
    </row>
    <row r="131" spans="1:11" x14ac:dyDescent="0.25">
      <c r="A131" s="415"/>
      <c r="B131" s="415"/>
      <c r="C131" s="415"/>
      <c r="D131" s="415"/>
      <c r="E131" s="415"/>
      <c r="F131" s="415"/>
      <c r="G131" s="415"/>
      <c r="H131" s="415"/>
      <c r="I131" s="415"/>
      <c r="J131" s="415"/>
      <c r="K131" s="415"/>
    </row>
    <row r="132" spans="1:11" x14ac:dyDescent="0.25">
      <c r="A132" s="415"/>
      <c r="B132" s="415"/>
      <c r="C132" s="415"/>
      <c r="D132" s="415"/>
      <c r="E132" s="415"/>
      <c r="F132" s="415"/>
      <c r="G132" s="415"/>
      <c r="H132" s="415"/>
      <c r="I132" s="415"/>
      <c r="J132" s="415"/>
      <c r="K132" s="415"/>
    </row>
    <row r="133" spans="1:11" x14ac:dyDescent="0.25">
      <c r="A133" s="415"/>
      <c r="B133" s="415"/>
      <c r="C133" s="415"/>
      <c r="D133" s="415"/>
      <c r="E133" s="415"/>
      <c r="F133" s="415"/>
      <c r="G133" s="415"/>
      <c r="H133" s="415"/>
      <c r="I133" s="415"/>
      <c r="J133" s="415"/>
      <c r="K133" s="415"/>
    </row>
    <row r="134" spans="1:11" x14ac:dyDescent="0.25">
      <c r="A134" s="415"/>
      <c r="B134" s="415"/>
      <c r="C134" s="415"/>
      <c r="D134" s="415"/>
      <c r="E134" s="415"/>
      <c r="F134" s="415"/>
      <c r="G134" s="415"/>
      <c r="H134" s="415"/>
      <c r="I134" s="415"/>
      <c r="J134" s="415"/>
      <c r="K134" s="415"/>
    </row>
    <row r="135" spans="1:11" x14ac:dyDescent="0.25">
      <c r="A135" s="415"/>
      <c r="B135" s="415"/>
      <c r="C135" s="415"/>
      <c r="D135" s="415"/>
      <c r="E135" s="415"/>
      <c r="F135" s="415"/>
      <c r="G135" s="415"/>
      <c r="H135" s="415"/>
      <c r="I135" s="415"/>
      <c r="J135" s="415"/>
      <c r="K135" s="415"/>
    </row>
    <row r="136" spans="1:11" x14ac:dyDescent="0.25">
      <c r="A136" s="415"/>
      <c r="B136" s="415"/>
      <c r="C136" s="415"/>
      <c r="D136" s="415"/>
      <c r="E136" s="415"/>
      <c r="F136" s="415"/>
      <c r="G136" s="415"/>
      <c r="H136" s="415"/>
      <c r="I136" s="415"/>
      <c r="J136" s="415"/>
      <c r="K136" s="415"/>
    </row>
    <row r="137" spans="1:11" x14ac:dyDescent="0.25">
      <c r="A137" s="415"/>
      <c r="B137" s="415"/>
      <c r="C137" s="415"/>
      <c r="D137" s="415"/>
      <c r="E137" s="415"/>
      <c r="F137" s="415"/>
      <c r="G137" s="415"/>
      <c r="H137" s="415"/>
      <c r="I137" s="415"/>
      <c r="J137" s="415"/>
      <c r="K137" s="415"/>
    </row>
    <row r="138" spans="1:11" x14ac:dyDescent="0.25">
      <c r="A138" s="415"/>
      <c r="B138" s="415"/>
      <c r="C138" s="415"/>
      <c r="D138" s="415"/>
      <c r="E138" s="415"/>
      <c r="F138" s="415"/>
      <c r="G138" s="415"/>
      <c r="H138" s="415"/>
      <c r="I138" s="415"/>
      <c r="J138" s="415"/>
      <c r="K138" s="415"/>
    </row>
    <row r="139" spans="1:11" x14ac:dyDescent="0.25">
      <c r="A139" s="415"/>
      <c r="B139" s="415"/>
      <c r="C139" s="415"/>
      <c r="D139" s="415"/>
      <c r="E139" s="415"/>
      <c r="F139" s="415"/>
      <c r="G139" s="415"/>
      <c r="H139" s="415"/>
      <c r="I139" s="415"/>
      <c r="J139" s="415"/>
      <c r="K139" s="415"/>
    </row>
    <row r="140" spans="1:11" x14ac:dyDescent="0.25">
      <c r="A140" s="415"/>
      <c r="B140" s="415"/>
      <c r="C140" s="415"/>
      <c r="D140" s="415"/>
      <c r="E140" s="415"/>
      <c r="F140" s="415"/>
      <c r="G140" s="415"/>
      <c r="H140" s="415"/>
      <c r="I140" s="415"/>
      <c r="J140" s="415"/>
      <c r="K140" s="415"/>
    </row>
    <row r="141" spans="1:11" x14ac:dyDescent="0.25">
      <c r="A141" s="415"/>
      <c r="B141" s="415"/>
      <c r="C141" s="415"/>
      <c r="D141" s="415"/>
      <c r="E141" s="415"/>
      <c r="F141" s="415"/>
      <c r="G141" s="415"/>
      <c r="H141" s="415"/>
      <c r="I141" s="415"/>
      <c r="J141" s="415"/>
      <c r="K141" s="415"/>
    </row>
    <row r="142" spans="1:11" x14ac:dyDescent="0.25">
      <c r="A142" s="415"/>
      <c r="B142" s="415"/>
      <c r="C142" s="415"/>
      <c r="D142" s="415"/>
      <c r="E142" s="415"/>
      <c r="F142" s="415"/>
      <c r="G142" s="415"/>
      <c r="H142" s="415"/>
      <c r="I142" s="415"/>
      <c r="J142" s="415"/>
      <c r="K142" s="415"/>
    </row>
    <row r="143" spans="1:11" x14ac:dyDescent="0.25">
      <c r="A143" s="415"/>
      <c r="B143" s="415"/>
      <c r="C143" s="415"/>
      <c r="D143" s="415"/>
      <c r="E143" s="415"/>
      <c r="F143" s="415"/>
      <c r="G143" s="415"/>
      <c r="H143" s="415"/>
      <c r="I143" s="415"/>
      <c r="J143" s="415"/>
      <c r="K143" s="415"/>
    </row>
    <row r="144" spans="1:11" x14ac:dyDescent="0.25">
      <c r="A144" s="415"/>
      <c r="B144" s="415"/>
      <c r="C144" s="415"/>
      <c r="D144" s="415"/>
      <c r="E144" s="415"/>
      <c r="F144" s="415"/>
      <c r="G144" s="415"/>
      <c r="H144" s="415"/>
      <c r="I144" s="415"/>
      <c r="J144" s="415"/>
      <c r="K144" s="415"/>
    </row>
    <row r="145" spans="1:11" x14ac:dyDescent="0.25">
      <c r="A145" s="415"/>
      <c r="B145" s="415"/>
      <c r="C145" s="415"/>
      <c r="D145" s="415"/>
      <c r="E145" s="415"/>
      <c r="F145" s="415"/>
      <c r="G145" s="415"/>
      <c r="H145" s="415"/>
      <c r="I145" s="415"/>
      <c r="J145" s="415"/>
      <c r="K145" s="415"/>
    </row>
    <row r="146" spans="1:11" x14ac:dyDescent="0.25">
      <c r="A146" s="415"/>
      <c r="B146" s="415"/>
      <c r="C146" s="415"/>
      <c r="D146" s="415"/>
      <c r="E146" s="415"/>
      <c r="F146" s="415"/>
      <c r="G146" s="415"/>
      <c r="H146" s="415"/>
      <c r="I146" s="415"/>
      <c r="J146" s="415"/>
      <c r="K146" s="415"/>
    </row>
    <row r="147" spans="1:11" x14ac:dyDescent="0.25">
      <c r="A147" s="415"/>
      <c r="B147" s="415"/>
      <c r="C147" s="415"/>
      <c r="D147" s="415"/>
      <c r="E147" s="415"/>
      <c r="F147" s="415"/>
      <c r="G147" s="415"/>
      <c r="H147" s="415"/>
      <c r="I147" s="415"/>
      <c r="J147" s="415"/>
      <c r="K147" s="415"/>
    </row>
    <row r="148" spans="1:11" x14ac:dyDescent="0.25">
      <c r="A148" s="415"/>
      <c r="B148" s="415"/>
      <c r="C148" s="415"/>
      <c r="D148" s="415"/>
      <c r="E148" s="415"/>
      <c r="F148" s="415"/>
      <c r="G148" s="415"/>
      <c r="H148" s="415"/>
      <c r="I148" s="415"/>
      <c r="J148" s="415"/>
      <c r="K148" s="415"/>
    </row>
    <row r="149" spans="1:11" x14ac:dyDescent="0.25">
      <c r="A149" s="415"/>
      <c r="B149" s="415"/>
      <c r="C149" s="415"/>
      <c r="D149" s="415"/>
      <c r="E149" s="415"/>
      <c r="F149" s="415"/>
      <c r="G149" s="415"/>
      <c r="H149" s="415"/>
      <c r="I149" s="415"/>
      <c r="J149" s="415"/>
      <c r="K149" s="415"/>
    </row>
    <row r="150" spans="1:11" x14ac:dyDescent="0.25">
      <c r="A150" s="415"/>
      <c r="B150" s="415"/>
      <c r="C150" s="415"/>
      <c r="D150" s="415"/>
      <c r="E150" s="415"/>
      <c r="F150" s="415"/>
      <c r="G150" s="415"/>
      <c r="H150" s="415"/>
      <c r="I150" s="415"/>
      <c r="J150" s="415"/>
      <c r="K150" s="415"/>
    </row>
    <row r="151" spans="1:11" x14ac:dyDescent="0.25">
      <c r="A151" s="415"/>
      <c r="B151" s="415"/>
      <c r="C151" s="415"/>
      <c r="D151" s="415"/>
      <c r="E151" s="415"/>
      <c r="F151" s="415"/>
      <c r="G151" s="415"/>
      <c r="H151" s="415"/>
      <c r="I151" s="415"/>
      <c r="J151" s="415"/>
      <c r="K151" s="415"/>
    </row>
    <row r="152" spans="1:11" x14ac:dyDescent="0.25">
      <c r="A152" s="415"/>
      <c r="B152" s="415"/>
      <c r="C152" s="415"/>
      <c r="D152" s="415"/>
      <c r="E152" s="415"/>
      <c r="F152" s="415"/>
      <c r="G152" s="415"/>
      <c r="H152" s="415"/>
      <c r="I152" s="415"/>
      <c r="J152" s="415"/>
      <c r="K152" s="415"/>
    </row>
    <row r="153" spans="1:11" x14ac:dyDescent="0.25">
      <c r="A153" s="415"/>
      <c r="B153" s="415"/>
      <c r="C153" s="415"/>
      <c r="D153" s="415"/>
      <c r="E153" s="415"/>
      <c r="F153" s="415"/>
      <c r="G153" s="415"/>
      <c r="H153" s="415"/>
      <c r="I153" s="415"/>
      <c r="J153" s="415"/>
      <c r="K153" s="415"/>
    </row>
    <row r="154" spans="1:11" x14ac:dyDescent="0.25">
      <c r="A154" s="415"/>
      <c r="B154" s="415"/>
      <c r="C154" s="415"/>
      <c r="D154" s="415"/>
      <c r="E154" s="415"/>
      <c r="F154" s="415"/>
      <c r="G154" s="415"/>
      <c r="H154" s="415"/>
      <c r="I154" s="415"/>
      <c r="J154" s="415"/>
      <c r="K154" s="415"/>
    </row>
    <row r="155" spans="1:11" x14ac:dyDescent="0.25">
      <c r="A155" s="415"/>
      <c r="B155" s="415"/>
      <c r="C155" s="415"/>
      <c r="D155" s="415"/>
      <c r="E155" s="415"/>
      <c r="F155" s="415"/>
      <c r="G155" s="415"/>
      <c r="H155" s="415"/>
      <c r="I155" s="415"/>
      <c r="J155" s="415"/>
      <c r="K155" s="415"/>
    </row>
    <row r="156" spans="1:11" x14ac:dyDescent="0.25">
      <c r="A156" s="415"/>
      <c r="B156" s="415"/>
      <c r="C156" s="415"/>
      <c r="D156" s="415"/>
      <c r="E156" s="415"/>
      <c r="F156" s="415"/>
      <c r="G156" s="415"/>
      <c r="H156" s="415"/>
      <c r="I156" s="415"/>
      <c r="J156" s="415"/>
      <c r="K156" s="415"/>
    </row>
    <row r="157" spans="1:11" x14ac:dyDescent="0.25">
      <c r="A157" s="415"/>
      <c r="B157" s="415"/>
      <c r="C157" s="415"/>
      <c r="D157" s="415"/>
      <c r="E157" s="415"/>
      <c r="F157" s="415"/>
      <c r="G157" s="415"/>
      <c r="H157" s="415"/>
      <c r="I157" s="415"/>
      <c r="J157" s="415"/>
      <c r="K157" s="415"/>
    </row>
    <row r="158" spans="1:11" x14ac:dyDescent="0.25">
      <c r="A158" s="415"/>
      <c r="B158" s="415"/>
      <c r="C158" s="415"/>
      <c r="D158" s="415"/>
      <c r="E158" s="415"/>
      <c r="F158" s="415"/>
      <c r="G158" s="415"/>
      <c r="H158" s="415"/>
      <c r="I158" s="415"/>
      <c r="J158" s="415"/>
      <c r="K158" s="415"/>
    </row>
    <row r="159" spans="1:11" x14ac:dyDescent="0.25">
      <c r="A159" s="415"/>
      <c r="B159" s="415"/>
      <c r="C159" s="415"/>
      <c r="D159" s="415"/>
      <c r="E159" s="415"/>
      <c r="F159" s="415"/>
      <c r="G159" s="415"/>
      <c r="H159" s="415"/>
      <c r="I159" s="415"/>
      <c r="J159" s="415"/>
      <c r="K159" s="415"/>
    </row>
    <row r="160" spans="1:11" x14ac:dyDescent="0.25">
      <c r="A160" s="415"/>
      <c r="B160" s="415"/>
      <c r="C160" s="415"/>
      <c r="D160" s="415"/>
      <c r="E160" s="415"/>
      <c r="F160" s="415"/>
      <c r="G160" s="415"/>
      <c r="H160" s="415"/>
      <c r="I160" s="415"/>
      <c r="J160" s="415"/>
      <c r="K160" s="415"/>
    </row>
    <row r="161" spans="1:11" x14ac:dyDescent="0.25">
      <c r="A161" s="415"/>
      <c r="B161" s="415"/>
      <c r="C161" s="415"/>
      <c r="D161" s="415"/>
      <c r="E161" s="415"/>
      <c r="F161" s="415"/>
      <c r="G161" s="415"/>
      <c r="H161" s="415"/>
      <c r="I161" s="415"/>
      <c r="J161" s="415"/>
      <c r="K161" s="415"/>
    </row>
    <row r="162" spans="1:11" x14ac:dyDescent="0.25">
      <c r="A162" s="415"/>
      <c r="B162" s="415"/>
      <c r="C162" s="415"/>
      <c r="D162" s="415"/>
      <c r="E162" s="415"/>
      <c r="F162" s="415"/>
      <c r="G162" s="415"/>
      <c r="H162" s="415"/>
      <c r="I162" s="415"/>
      <c r="J162" s="415"/>
      <c r="K162" s="415"/>
    </row>
    <row r="163" spans="1:11" x14ac:dyDescent="0.25">
      <c r="A163" s="415"/>
      <c r="B163" s="415"/>
      <c r="C163" s="415"/>
      <c r="D163" s="415"/>
      <c r="E163" s="415"/>
      <c r="F163" s="415"/>
      <c r="G163" s="415"/>
      <c r="H163" s="415"/>
      <c r="I163" s="415"/>
      <c r="J163" s="415"/>
      <c r="K163" s="415"/>
    </row>
    <row r="164" spans="1:11" x14ac:dyDescent="0.25">
      <c r="A164" s="415"/>
      <c r="B164" s="415"/>
      <c r="C164" s="415"/>
      <c r="D164" s="415"/>
      <c r="E164" s="415"/>
      <c r="F164" s="415"/>
      <c r="G164" s="415"/>
      <c r="H164" s="415"/>
      <c r="I164" s="415"/>
      <c r="J164" s="415"/>
      <c r="K164" s="415"/>
    </row>
    <row r="165" spans="1:11" x14ac:dyDescent="0.25">
      <c r="A165" s="415"/>
      <c r="B165" s="415"/>
      <c r="C165" s="415"/>
      <c r="D165" s="415"/>
      <c r="E165" s="415"/>
      <c r="F165" s="415"/>
      <c r="G165" s="415"/>
      <c r="H165" s="415"/>
      <c r="I165" s="415"/>
      <c r="J165" s="415"/>
      <c r="K165" s="415"/>
    </row>
    <row r="166" spans="1:11" x14ac:dyDescent="0.25">
      <c r="A166" s="415"/>
      <c r="B166" s="415"/>
      <c r="C166" s="415"/>
      <c r="D166" s="415"/>
      <c r="E166" s="415"/>
      <c r="F166" s="415"/>
      <c r="G166" s="415"/>
      <c r="H166" s="415"/>
      <c r="I166" s="415"/>
      <c r="J166" s="415"/>
      <c r="K166" s="415"/>
    </row>
    <row r="167" spans="1:11" x14ac:dyDescent="0.25">
      <c r="A167" s="415"/>
      <c r="B167" s="415"/>
      <c r="C167" s="415"/>
      <c r="D167" s="415"/>
      <c r="E167" s="415"/>
      <c r="F167" s="415"/>
      <c r="G167" s="415"/>
      <c r="H167" s="415"/>
      <c r="I167" s="415"/>
      <c r="J167" s="415"/>
      <c r="K167" s="415"/>
    </row>
    <row r="168" spans="1:11" x14ac:dyDescent="0.25">
      <c r="A168" s="415"/>
      <c r="B168" s="415"/>
      <c r="C168" s="415"/>
      <c r="D168" s="415"/>
      <c r="E168" s="415"/>
      <c r="F168" s="415"/>
      <c r="G168" s="415"/>
      <c r="H168" s="415"/>
      <c r="I168" s="415"/>
      <c r="J168" s="415"/>
      <c r="K168" s="415"/>
    </row>
    <row r="169" spans="1:11" x14ac:dyDescent="0.25">
      <c r="A169" s="415"/>
      <c r="B169" s="415"/>
      <c r="C169" s="415"/>
      <c r="D169" s="415"/>
      <c r="E169" s="415"/>
      <c r="F169" s="415"/>
      <c r="G169" s="415"/>
      <c r="H169" s="415"/>
      <c r="I169" s="415"/>
      <c r="J169" s="415"/>
      <c r="K169" s="415"/>
    </row>
    <row r="170" spans="1:11" x14ac:dyDescent="0.25">
      <c r="A170" s="415"/>
      <c r="B170" s="415"/>
      <c r="C170" s="415"/>
      <c r="D170" s="415"/>
      <c r="E170" s="415"/>
      <c r="F170" s="415"/>
      <c r="G170" s="415"/>
      <c r="H170" s="415"/>
      <c r="I170" s="415"/>
      <c r="J170" s="415"/>
      <c r="K170" s="415"/>
    </row>
    <row r="171" spans="1:11" x14ac:dyDescent="0.25">
      <c r="A171" s="415"/>
      <c r="B171" s="415"/>
      <c r="C171" s="415"/>
      <c r="D171" s="415"/>
      <c r="E171" s="415"/>
      <c r="F171" s="415"/>
      <c r="G171" s="415"/>
      <c r="H171" s="415"/>
      <c r="I171" s="415"/>
      <c r="J171" s="415"/>
      <c r="K171" s="415"/>
    </row>
    <row r="172" spans="1:11" x14ac:dyDescent="0.25">
      <c r="A172" s="415"/>
      <c r="B172" s="415"/>
      <c r="C172" s="415"/>
      <c r="D172" s="415"/>
      <c r="E172" s="415"/>
      <c r="F172" s="415"/>
      <c r="G172" s="415"/>
      <c r="H172" s="415"/>
      <c r="I172" s="415"/>
      <c r="J172" s="415"/>
      <c r="K172" s="415"/>
    </row>
    <row r="173" spans="1:11" x14ac:dyDescent="0.25">
      <c r="A173" s="415"/>
      <c r="B173" s="415"/>
      <c r="C173" s="415"/>
      <c r="D173" s="415"/>
      <c r="E173" s="415"/>
      <c r="F173" s="415"/>
      <c r="G173" s="415"/>
      <c r="H173" s="415"/>
      <c r="I173" s="415"/>
      <c r="J173" s="415"/>
      <c r="K173" s="415"/>
    </row>
    <row r="174" spans="1:11" x14ac:dyDescent="0.25">
      <c r="A174" s="415"/>
      <c r="B174" s="415"/>
      <c r="C174" s="415"/>
      <c r="D174" s="415"/>
      <c r="E174" s="415"/>
      <c r="F174" s="415"/>
      <c r="G174" s="415"/>
      <c r="H174" s="415"/>
      <c r="I174" s="415"/>
      <c r="J174" s="415"/>
      <c r="K174" s="415"/>
    </row>
    <row r="175" spans="1:11" x14ac:dyDescent="0.25">
      <c r="A175" s="415"/>
      <c r="B175" s="415"/>
      <c r="C175" s="415"/>
      <c r="D175" s="415"/>
      <c r="E175" s="415"/>
      <c r="F175" s="415"/>
      <c r="G175" s="415"/>
      <c r="H175" s="415"/>
      <c r="I175" s="415"/>
      <c r="J175" s="415"/>
      <c r="K175" s="415"/>
    </row>
    <row r="176" spans="1:11" x14ac:dyDescent="0.25">
      <c r="A176" s="415"/>
      <c r="B176" s="415"/>
      <c r="C176" s="415"/>
      <c r="D176" s="415"/>
      <c r="E176" s="415"/>
      <c r="F176" s="415"/>
      <c r="G176" s="415"/>
      <c r="H176" s="415"/>
      <c r="I176" s="415"/>
      <c r="J176" s="415"/>
      <c r="K176" s="415"/>
    </row>
    <row r="177" spans="1:11" x14ac:dyDescent="0.25">
      <c r="A177" s="415"/>
      <c r="B177" s="415"/>
      <c r="C177" s="415"/>
      <c r="D177" s="415"/>
      <c r="E177" s="415"/>
      <c r="F177" s="415"/>
      <c r="G177" s="415"/>
      <c r="H177" s="415"/>
      <c r="I177" s="415"/>
      <c r="J177" s="415"/>
      <c r="K177" s="415"/>
    </row>
    <row r="178" spans="1:11" x14ac:dyDescent="0.25">
      <c r="A178" s="415"/>
      <c r="B178" s="415"/>
      <c r="C178" s="415"/>
      <c r="D178" s="415"/>
      <c r="E178" s="415"/>
      <c r="F178" s="415"/>
      <c r="G178" s="415"/>
      <c r="H178" s="415"/>
      <c r="I178" s="415"/>
      <c r="J178" s="415"/>
      <c r="K178" s="415"/>
    </row>
    <row r="179" spans="1:11" x14ac:dyDescent="0.25">
      <c r="A179" s="415"/>
      <c r="B179" s="415"/>
      <c r="C179" s="415"/>
      <c r="D179" s="415"/>
      <c r="E179" s="415"/>
      <c r="F179" s="415"/>
      <c r="G179" s="415"/>
      <c r="H179" s="415"/>
      <c r="I179" s="415"/>
      <c r="J179" s="415"/>
      <c r="K179" s="415"/>
    </row>
    <row r="180" spans="1:11" x14ac:dyDescent="0.25">
      <c r="A180" s="415"/>
      <c r="B180" s="415"/>
      <c r="C180" s="415"/>
      <c r="D180" s="415"/>
      <c r="E180" s="415"/>
      <c r="F180" s="415"/>
      <c r="G180" s="415"/>
      <c r="H180" s="415"/>
      <c r="I180" s="415"/>
      <c r="J180" s="415"/>
      <c r="K180" s="415"/>
    </row>
    <row r="181" spans="1:11" x14ac:dyDescent="0.25">
      <c r="A181" s="415"/>
      <c r="B181" s="415"/>
      <c r="C181" s="415"/>
      <c r="D181" s="415"/>
      <c r="E181" s="415"/>
      <c r="F181" s="415"/>
      <c r="G181" s="415"/>
      <c r="H181" s="415"/>
      <c r="I181" s="415"/>
      <c r="J181" s="415"/>
      <c r="K181" s="415"/>
    </row>
    <row r="182" spans="1:11" x14ac:dyDescent="0.25">
      <c r="A182" s="415"/>
      <c r="B182" s="415"/>
      <c r="C182" s="415"/>
      <c r="D182" s="415"/>
      <c r="E182" s="415"/>
      <c r="F182" s="415"/>
      <c r="G182" s="415"/>
      <c r="H182" s="415"/>
      <c r="I182" s="415"/>
      <c r="J182" s="415"/>
      <c r="K182" s="415"/>
    </row>
    <row r="183" spans="1:11" x14ac:dyDescent="0.25">
      <c r="A183" s="415"/>
      <c r="B183" s="415"/>
      <c r="C183" s="415"/>
      <c r="D183" s="415"/>
      <c r="E183" s="415"/>
      <c r="F183" s="415"/>
      <c r="G183" s="415"/>
      <c r="H183" s="415"/>
      <c r="I183" s="415"/>
      <c r="J183" s="415"/>
      <c r="K183" s="415"/>
    </row>
    <row r="184" spans="1:11" x14ac:dyDescent="0.25">
      <c r="A184" s="415"/>
      <c r="B184" s="415"/>
      <c r="C184" s="415"/>
      <c r="D184" s="415"/>
      <c r="E184" s="415"/>
      <c r="F184" s="415"/>
      <c r="G184" s="415"/>
      <c r="H184" s="415"/>
      <c r="I184" s="415"/>
      <c r="J184" s="415"/>
      <c r="K184" s="415"/>
    </row>
    <row r="185" spans="1:11" x14ac:dyDescent="0.25">
      <c r="A185" s="415"/>
      <c r="B185" s="415"/>
      <c r="C185" s="415"/>
      <c r="D185" s="415"/>
      <c r="E185" s="415"/>
      <c r="F185" s="415"/>
      <c r="G185" s="415"/>
      <c r="H185" s="415"/>
      <c r="I185" s="415"/>
      <c r="J185" s="415"/>
      <c r="K185" s="415"/>
    </row>
    <row r="186" spans="1:11" x14ac:dyDescent="0.25">
      <c r="A186" s="415"/>
      <c r="B186" s="415"/>
      <c r="C186" s="415"/>
      <c r="D186" s="415"/>
      <c r="E186" s="415"/>
      <c r="F186" s="415"/>
      <c r="G186" s="415"/>
      <c r="H186" s="415"/>
      <c r="I186" s="415"/>
      <c r="J186" s="415"/>
      <c r="K186" s="415"/>
    </row>
    <row r="187" spans="1:11" x14ac:dyDescent="0.25">
      <c r="A187" s="415"/>
      <c r="B187" s="415"/>
      <c r="C187" s="415"/>
      <c r="D187" s="415"/>
      <c r="E187" s="415"/>
      <c r="F187" s="415"/>
      <c r="G187" s="415"/>
      <c r="H187" s="415"/>
      <c r="I187" s="415"/>
      <c r="J187" s="415"/>
      <c r="K187" s="415"/>
    </row>
    <row r="188" spans="1:11" x14ac:dyDescent="0.25">
      <c r="A188" s="415"/>
      <c r="B188" s="415"/>
      <c r="C188" s="415"/>
      <c r="D188" s="415"/>
      <c r="E188" s="415"/>
      <c r="F188" s="415"/>
      <c r="G188" s="415"/>
      <c r="H188" s="415"/>
      <c r="I188" s="415"/>
      <c r="J188" s="415"/>
      <c r="K188" s="415"/>
    </row>
    <row r="189" spans="1:11" x14ac:dyDescent="0.25">
      <c r="A189" s="415"/>
      <c r="B189" s="415"/>
      <c r="C189" s="415"/>
      <c r="D189" s="415"/>
      <c r="E189" s="415"/>
      <c r="F189" s="415"/>
      <c r="G189" s="415"/>
      <c r="H189" s="415"/>
      <c r="I189" s="415"/>
      <c r="J189" s="415"/>
      <c r="K189" s="415"/>
    </row>
    <row r="190" spans="1:11" x14ac:dyDescent="0.25">
      <c r="A190" s="415"/>
      <c r="B190" s="415"/>
      <c r="C190" s="415"/>
      <c r="D190" s="415"/>
      <c r="E190" s="415"/>
      <c r="F190" s="415"/>
      <c r="G190" s="415"/>
      <c r="H190" s="415"/>
      <c r="I190" s="415"/>
      <c r="J190" s="415"/>
      <c r="K190" s="415"/>
    </row>
    <row r="191" spans="1:11" x14ac:dyDescent="0.25">
      <c r="A191" s="415"/>
      <c r="B191" s="415"/>
      <c r="C191" s="415"/>
      <c r="D191" s="415"/>
      <c r="E191" s="415"/>
      <c r="F191" s="415"/>
      <c r="G191" s="415"/>
      <c r="H191" s="415"/>
      <c r="I191" s="415"/>
      <c r="J191" s="415"/>
      <c r="K191" s="415"/>
    </row>
    <row r="192" spans="1:11" x14ac:dyDescent="0.25">
      <c r="A192" s="415"/>
      <c r="B192" s="415"/>
      <c r="C192" s="415"/>
      <c r="D192" s="415"/>
      <c r="E192" s="415"/>
      <c r="F192" s="415"/>
      <c r="G192" s="415"/>
      <c r="H192" s="415"/>
      <c r="I192" s="415"/>
      <c r="J192" s="415"/>
      <c r="K192" s="415"/>
    </row>
    <row r="193" spans="1:11" x14ac:dyDescent="0.25">
      <c r="A193" s="415"/>
      <c r="B193" s="415"/>
      <c r="C193" s="415"/>
      <c r="D193" s="415"/>
      <c r="E193" s="415"/>
      <c r="F193" s="415"/>
      <c r="G193" s="415"/>
      <c r="H193" s="415"/>
      <c r="I193" s="415"/>
      <c r="J193" s="415"/>
      <c r="K193" s="415"/>
    </row>
    <row r="194" spans="1:11" x14ac:dyDescent="0.25">
      <c r="A194" s="415"/>
      <c r="B194" s="415"/>
      <c r="C194" s="415"/>
      <c r="D194" s="415"/>
      <c r="E194" s="415"/>
      <c r="F194" s="415"/>
      <c r="G194" s="415"/>
      <c r="H194" s="415"/>
      <c r="I194" s="415"/>
      <c r="J194" s="415"/>
      <c r="K194" s="415"/>
    </row>
    <row r="195" spans="1:11" x14ac:dyDescent="0.25">
      <c r="A195" s="415"/>
      <c r="B195" s="415"/>
      <c r="C195" s="415"/>
      <c r="D195" s="415"/>
      <c r="E195" s="415"/>
      <c r="F195" s="415"/>
      <c r="G195" s="415"/>
      <c r="H195" s="415"/>
      <c r="I195" s="415"/>
      <c r="J195" s="415"/>
      <c r="K195" s="415"/>
    </row>
    <row r="196" spans="1:11" x14ac:dyDescent="0.25">
      <c r="A196" s="415"/>
      <c r="B196" s="415"/>
      <c r="C196" s="415"/>
      <c r="D196" s="415"/>
      <c r="E196" s="415"/>
      <c r="F196" s="415"/>
      <c r="G196" s="415"/>
      <c r="H196" s="415"/>
      <c r="I196" s="415"/>
      <c r="J196" s="415"/>
      <c r="K196" s="415"/>
    </row>
    <row r="197" spans="1:11" x14ac:dyDescent="0.25">
      <c r="A197" s="415"/>
      <c r="B197" s="415"/>
      <c r="C197" s="415"/>
      <c r="D197" s="415"/>
      <c r="E197" s="415"/>
      <c r="F197" s="415"/>
      <c r="G197" s="415"/>
      <c r="H197" s="415"/>
      <c r="I197" s="415"/>
      <c r="J197" s="415"/>
      <c r="K197" s="415"/>
    </row>
    <row r="198" spans="1:11" x14ac:dyDescent="0.25">
      <c r="A198" s="415"/>
      <c r="B198" s="415"/>
      <c r="C198" s="415"/>
      <c r="D198" s="415"/>
      <c r="E198" s="415"/>
      <c r="F198" s="415"/>
      <c r="G198" s="415"/>
      <c r="H198" s="415"/>
      <c r="I198" s="415"/>
      <c r="J198" s="415"/>
      <c r="K198" s="415"/>
    </row>
    <row r="199" spans="1:11" x14ac:dyDescent="0.25">
      <c r="A199" s="415"/>
      <c r="B199" s="415"/>
      <c r="C199" s="415"/>
      <c r="D199" s="415"/>
      <c r="E199" s="415"/>
      <c r="F199" s="415"/>
      <c r="G199" s="415"/>
      <c r="H199" s="415"/>
      <c r="I199" s="415"/>
      <c r="J199" s="415"/>
      <c r="K199" s="415"/>
    </row>
    <row r="200" spans="1:11" x14ac:dyDescent="0.25">
      <c r="A200" s="415"/>
      <c r="B200" s="415"/>
      <c r="C200" s="415"/>
      <c r="D200" s="415"/>
      <c r="E200" s="415"/>
      <c r="F200" s="415"/>
      <c r="G200" s="415"/>
      <c r="H200" s="415"/>
      <c r="I200" s="415"/>
      <c r="J200" s="415"/>
      <c r="K200" s="415"/>
    </row>
    <row r="201" spans="1:11" x14ac:dyDescent="0.25">
      <c r="A201" s="415"/>
      <c r="B201" s="415"/>
      <c r="C201" s="415"/>
      <c r="D201" s="415"/>
      <c r="E201" s="415"/>
      <c r="F201" s="415"/>
      <c r="G201" s="415"/>
      <c r="H201" s="415"/>
      <c r="I201" s="415"/>
      <c r="J201" s="415"/>
      <c r="K201" s="415"/>
    </row>
    <row r="202" spans="1:11" x14ac:dyDescent="0.25">
      <c r="A202" s="415"/>
      <c r="B202" s="415"/>
      <c r="C202" s="415"/>
      <c r="D202" s="415"/>
      <c r="E202" s="415"/>
      <c r="F202" s="415"/>
      <c r="G202" s="415"/>
      <c r="H202" s="415"/>
      <c r="I202" s="415"/>
      <c r="J202" s="415"/>
      <c r="K202" s="415"/>
    </row>
    <row r="203" spans="1:11" x14ac:dyDescent="0.25">
      <c r="A203" s="415"/>
      <c r="B203" s="415"/>
      <c r="C203" s="415"/>
      <c r="D203" s="415"/>
      <c r="E203" s="415"/>
      <c r="F203" s="415"/>
      <c r="G203" s="415"/>
      <c r="H203" s="415"/>
      <c r="I203" s="415"/>
      <c r="J203" s="415"/>
      <c r="K203" s="415"/>
    </row>
    <row r="204" spans="1:11" x14ac:dyDescent="0.25">
      <c r="A204" s="415"/>
      <c r="B204" s="415"/>
      <c r="C204" s="415"/>
      <c r="D204" s="415"/>
      <c r="E204" s="415"/>
      <c r="F204" s="415"/>
      <c r="G204" s="415"/>
      <c r="H204" s="415"/>
      <c r="I204" s="415"/>
      <c r="J204" s="415"/>
      <c r="K204" s="415"/>
    </row>
    <row r="205" spans="1:11" x14ac:dyDescent="0.25">
      <c r="A205" s="415"/>
      <c r="B205" s="415"/>
      <c r="C205" s="415"/>
      <c r="D205" s="415"/>
      <c r="E205" s="415"/>
      <c r="F205" s="415"/>
      <c r="G205" s="415"/>
      <c r="H205" s="415"/>
      <c r="I205" s="415"/>
      <c r="J205" s="415"/>
      <c r="K205" s="415"/>
    </row>
    <row r="206" spans="1:11" x14ac:dyDescent="0.25">
      <c r="A206" s="415"/>
      <c r="B206" s="415"/>
      <c r="C206" s="415"/>
      <c r="D206" s="415"/>
      <c r="E206" s="415"/>
      <c r="F206" s="415"/>
      <c r="G206" s="415"/>
      <c r="H206" s="415"/>
      <c r="I206" s="415"/>
      <c r="J206" s="415"/>
      <c r="K206" s="415"/>
    </row>
    <row r="207" spans="1:11" x14ac:dyDescent="0.25">
      <c r="A207" s="415"/>
      <c r="B207" s="415"/>
      <c r="C207" s="415"/>
      <c r="D207" s="415"/>
      <c r="E207" s="415"/>
      <c r="F207" s="415"/>
      <c r="G207" s="415"/>
      <c r="H207" s="415"/>
      <c r="I207" s="415"/>
      <c r="J207" s="415"/>
      <c r="K207" s="415"/>
    </row>
    <row r="208" spans="1:11" x14ac:dyDescent="0.25">
      <c r="A208" s="415"/>
      <c r="B208" s="415"/>
      <c r="C208" s="415"/>
      <c r="D208" s="415"/>
      <c r="E208" s="415"/>
      <c r="F208" s="415"/>
      <c r="G208" s="415"/>
      <c r="H208" s="415"/>
      <c r="I208" s="415"/>
      <c r="J208" s="415"/>
      <c r="K208" s="415"/>
    </row>
    <row r="209" spans="1:11" x14ac:dyDescent="0.25">
      <c r="A209" s="415"/>
      <c r="B209" s="415"/>
      <c r="C209" s="415"/>
      <c r="D209" s="415"/>
      <c r="E209" s="415"/>
      <c r="F209" s="415"/>
      <c r="G209" s="415"/>
      <c r="H209" s="415"/>
      <c r="I209" s="415"/>
      <c r="J209" s="415"/>
      <c r="K209" s="415"/>
    </row>
    <row r="210" spans="1:11" x14ac:dyDescent="0.25">
      <c r="A210" s="415"/>
      <c r="B210" s="415"/>
      <c r="C210" s="415"/>
      <c r="D210" s="415"/>
      <c r="E210" s="415"/>
      <c r="F210" s="415"/>
      <c r="G210" s="415"/>
      <c r="H210" s="415"/>
      <c r="I210" s="415"/>
      <c r="J210" s="415"/>
      <c r="K210" s="415"/>
    </row>
  </sheetData>
  <mergeCells count="7">
    <mergeCell ref="U6:W6"/>
    <mergeCell ref="C6:E6"/>
    <mergeCell ref="F6:H6"/>
    <mergeCell ref="I6:K6"/>
    <mergeCell ref="L6:N6"/>
    <mergeCell ref="O6:Q6"/>
    <mergeCell ref="R6:T6"/>
  </mergeCells>
  <printOptions horizontalCentered="1" verticalCentered="1" gridLines="1"/>
  <pageMargins left="0.42" right="0.28999999999999998" top="0.31" bottom="0.22" header="0.28999999999999998" footer="0.18"/>
  <pageSetup scale="60" orientation="portrait" r:id="rId1"/>
  <headerFooter alignWithMargins="0"/>
  <colBreaks count="7" manualBreakCount="7">
    <brk id="5" max="80" man="1"/>
    <brk id="8" max="80" man="1"/>
    <brk id="11" max="80" man="1"/>
    <brk id="14" max="80" man="1"/>
    <brk id="17" max="80" man="1"/>
    <brk id="20" max="80" man="1"/>
    <brk id="23" min="1" max="80"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71"/>
  <sheetViews>
    <sheetView view="pageBreakPreview" topLeftCell="A154" zoomScaleNormal="88" zoomScaleSheetLayoutView="100" workbookViewId="0">
      <pane xSplit="21135" topLeftCell="W1"/>
      <selection activeCell="K165" sqref="K165"/>
      <selection pane="topRight" activeCell="W164" sqref="W164"/>
    </sheetView>
  </sheetViews>
  <sheetFormatPr defaultColWidth="9.140625" defaultRowHeight="12.75" x14ac:dyDescent="0.25"/>
  <cols>
    <col min="1" max="1" width="9.140625" style="520"/>
    <col min="2" max="2" width="12.42578125" style="521" customWidth="1"/>
    <col min="3" max="3" width="10.42578125" style="520" customWidth="1"/>
    <col min="4" max="4" width="9.5703125" style="520" customWidth="1"/>
    <col min="5" max="5" width="10" style="520" customWidth="1"/>
    <col min="6" max="6" width="10.7109375" style="520" customWidth="1"/>
    <col min="7" max="7" width="10.7109375" style="520" bestFit="1" customWidth="1"/>
    <col min="8" max="10" width="9.140625" style="520"/>
    <col min="11" max="11" width="10.42578125" style="520" customWidth="1"/>
    <col min="12" max="12" width="10" style="520" customWidth="1"/>
    <col min="13" max="13" width="9.85546875" style="520" customWidth="1"/>
    <col min="14" max="14" width="12" style="520" customWidth="1"/>
    <col min="15" max="15" width="11.5703125" style="520" bestFit="1" customWidth="1"/>
    <col min="16" max="17" width="9.140625" style="520"/>
    <col min="18" max="18" width="11.5703125" style="520" bestFit="1" customWidth="1"/>
    <col min="19" max="21" width="9.140625" style="520"/>
    <col min="22" max="22" width="9.85546875" style="520" customWidth="1"/>
    <col min="23" max="25" width="9.140625" style="520"/>
    <col min="26" max="26" width="9.5703125" style="520" bestFit="1" customWidth="1"/>
    <col min="27" max="27" width="10.5703125" style="520" bestFit="1" customWidth="1"/>
    <col min="28" max="30" width="9.140625" style="520"/>
    <col min="31" max="31" width="13.42578125" style="520" customWidth="1"/>
    <col min="32" max="16384" width="9.140625" style="520"/>
  </cols>
  <sheetData>
    <row r="1" spans="2:30" ht="18" x14ac:dyDescent="0.25">
      <c r="B1" s="559" t="s">
        <v>839</v>
      </c>
      <c r="C1" s="555"/>
      <c r="N1" s="558" t="s">
        <v>8</v>
      </c>
      <c r="O1" s="557" t="s">
        <v>838</v>
      </c>
    </row>
    <row r="2" spans="2:30" ht="15.75" x14ac:dyDescent="0.25">
      <c r="B2" s="556"/>
      <c r="C2" s="555"/>
      <c r="X2" s="547"/>
      <c r="Y2" s="547"/>
      <c r="Z2" s="547"/>
      <c r="AA2" s="547"/>
      <c r="AB2" s="547"/>
      <c r="AC2" s="547"/>
      <c r="AD2" s="547"/>
    </row>
    <row r="3" spans="2:30" ht="15.75" x14ac:dyDescent="0.25">
      <c r="B3" s="550" t="s">
        <v>837</v>
      </c>
      <c r="U3" s="548"/>
      <c r="X3" s="547"/>
      <c r="Y3" s="547"/>
      <c r="Z3" s="547"/>
      <c r="AA3" s="547"/>
      <c r="AB3" s="547"/>
    </row>
    <row r="4" spans="2:30" ht="21" customHeight="1" x14ac:dyDescent="0.25">
      <c r="B4" s="520"/>
      <c r="C4" s="554" t="s">
        <v>836</v>
      </c>
      <c r="D4" s="553" t="s">
        <v>835</v>
      </c>
      <c r="E4" s="553"/>
      <c r="F4" s="553"/>
      <c r="G4" s="553"/>
      <c r="H4" s="552"/>
      <c r="I4" s="552"/>
      <c r="J4" s="551"/>
      <c r="K4" s="551"/>
      <c r="L4" s="551"/>
      <c r="M4" s="551"/>
      <c r="U4" s="548"/>
      <c r="X4" s="547"/>
      <c r="Y4" s="547"/>
      <c r="Z4" s="547"/>
      <c r="AA4" s="547"/>
      <c r="AB4" s="547"/>
    </row>
    <row r="5" spans="2:30" ht="15" customHeight="1" x14ac:dyDescent="0.25">
      <c r="B5" s="550" t="s">
        <v>834</v>
      </c>
      <c r="C5" s="549"/>
      <c r="D5" s="549"/>
      <c r="E5" s="549"/>
      <c r="F5" s="549"/>
      <c r="G5" s="549"/>
      <c r="U5" s="548"/>
      <c r="X5" s="547"/>
      <c r="Y5" s="547"/>
      <c r="Z5" s="547"/>
      <c r="AA5" s="547"/>
      <c r="AB5" s="547"/>
    </row>
    <row r="6" spans="2:30" ht="15" customHeight="1" x14ac:dyDescent="0.25">
      <c r="B6" s="544" t="s">
        <v>833</v>
      </c>
      <c r="C6" s="543"/>
      <c r="D6" s="543"/>
      <c r="E6" s="543"/>
      <c r="F6" s="543"/>
      <c r="G6" s="543"/>
      <c r="U6" s="548"/>
      <c r="X6" s="547"/>
      <c r="Y6" s="547"/>
      <c r="Z6" s="547"/>
      <c r="AA6" s="547"/>
      <c r="AB6" s="547"/>
    </row>
    <row r="7" spans="2:30" ht="15" customHeight="1" x14ac:dyDescent="0.25">
      <c r="B7" s="544" t="s">
        <v>832</v>
      </c>
      <c r="C7" s="543"/>
      <c r="D7" s="543"/>
      <c r="E7" s="543"/>
      <c r="F7" s="543"/>
      <c r="G7" s="543"/>
      <c r="U7" s="548"/>
    </row>
    <row r="8" spans="2:30" ht="15" customHeight="1" x14ac:dyDescent="0.25">
      <c r="B8" s="544" t="s">
        <v>831</v>
      </c>
      <c r="C8" s="543"/>
      <c r="D8" s="546"/>
      <c r="E8" s="546"/>
      <c r="F8" s="546"/>
      <c r="G8" s="546"/>
      <c r="H8" s="545"/>
      <c r="I8" s="545"/>
      <c r="J8" s="545"/>
      <c r="K8" s="545"/>
      <c r="L8" s="545"/>
      <c r="U8" s="548"/>
      <c r="W8" s="547"/>
      <c r="X8" s="547"/>
      <c r="Y8" s="547"/>
      <c r="Z8" s="547"/>
      <c r="AA8" s="547"/>
      <c r="AB8" s="547"/>
    </row>
    <row r="9" spans="2:30" ht="15" customHeight="1" x14ac:dyDescent="0.25">
      <c r="B9" s="544" t="s">
        <v>830</v>
      </c>
      <c r="C9" s="543"/>
      <c r="D9" s="546"/>
      <c r="E9" s="546"/>
      <c r="F9" s="546"/>
      <c r="G9" s="546"/>
      <c r="H9" s="545"/>
      <c r="I9" s="545"/>
      <c r="J9" s="545"/>
      <c r="K9" s="545"/>
      <c r="L9" s="545"/>
    </row>
    <row r="10" spans="2:30" ht="15" customHeight="1" x14ac:dyDescent="0.25">
      <c r="B10" s="544" t="s">
        <v>829</v>
      </c>
      <c r="C10" s="543"/>
      <c r="D10" s="543"/>
      <c r="E10" s="543"/>
      <c r="F10" s="543"/>
      <c r="G10" s="543"/>
    </row>
    <row r="11" spans="2:30" ht="15" customHeight="1" x14ac:dyDescent="0.25">
      <c r="B11" s="544" t="s">
        <v>828</v>
      </c>
      <c r="C11" s="543"/>
      <c r="D11" s="543"/>
      <c r="E11" s="543"/>
      <c r="F11" s="543"/>
      <c r="G11" s="543"/>
    </row>
    <row r="12" spans="2:30" ht="15" customHeight="1" x14ac:dyDescent="0.25">
      <c r="B12" s="544" t="s">
        <v>827</v>
      </c>
      <c r="C12" s="543"/>
      <c r="D12" s="543"/>
      <c r="E12" s="543"/>
      <c r="F12" s="543"/>
      <c r="G12" s="543"/>
    </row>
    <row r="13" spans="2:30" ht="15" customHeight="1" x14ac:dyDescent="0.25">
      <c r="B13" s="544" t="s">
        <v>826</v>
      </c>
      <c r="C13" s="543"/>
      <c r="D13" s="543"/>
      <c r="E13" s="543"/>
      <c r="F13" s="543"/>
      <c r="G13" s="543"/>
    </row>
    <row r="14" spans="2:30" ht="15" customHeight="1" x14ac:dyDescent="0.25">
      <c r="B14" s="544" t="s">
        <v>825</v>
      </c>
      <c r="C14" s="543"/>
      <c r="D14" s="543"/>
      <c r="E14" s="543"/>
      <c r="F14" s="543"/>
      <c r="G14" s="543"/>
    </row>
    <row r="15" spans="2:30" hidden="1" x14ac:dyDescent="0.25">
      <c r="B15" s="531" t="s">
        <v>824</v>
      </c>
      <c r="C15" s="523"/>
      <c r="D15" s="528" t="s">
        <v>823</v>
      </c>
      <c r="E15" s="538"/>
      <c r="F15" s="528" t="s">
        <v>822</v>
      </c>
      <c r="G15" s="538"/>
      <c r="H15" s="528" t="s">
        <v>821</v>
      </c>
      <c r="I15" s="538"/>
      <c r="J15" s="538" t="s">
        <v>820</v>
      </c>
      <c r="K15" s="538"/>
      <c r="L15" s="538" t="s">
        <v>13</v>
      </c>
      <c r="M15" s="542"/>
      <c r="N15" s="541"/>
    </row>
    <row r="16" spans="2:30" ht="15" hidden="1" x14ac:dyDescent="0.25">
      <c r="B16" s="540" t="s">
        <v>819</v>
      </c>
      <c r="C16" s="539" t="s">
        <v>783</v>
      </c>
      <c r="D16" s="523"/>
      <c r="E16" s="523"/>
      <c r="F16" s="523"/>
      <c r="G16" s="523"/>
      <c r="H16" s="523"/>
      <c r="I16" s="523"/>
      <c r="J16" s="523"/>
      <c r="K16" s="523"/>
      <c r="L16" s="523"/>
    </row>
    <row r="17" spans="1:27" ht="15" hidden="1" x14ac:dyDescent="0.25">
      <c r="B17" s="540" t="s">
        <v>818</v>
      </c>
      <c r="C17" s="539" t="s">
        <v>785</v>
      </c>
      <c r="D17" s="523"/>
      <c r="E17" s="523"/>
      <c r="F17" s="523"/>
      <c r="G17" s="523"/>
      <c r="H17" s="523"/>
      <c r="I17" s="523"/>
      <c r="J17" s="523"/>
      <c r="K17" s="523"/>
      <c r="L17" s="523"/>
    </row>
    <row r="18" spans="1:27" ht="15" hidden="1" x14ac:dyDescent="0.25">
      <c r="B18" s="540" t="s">
        <v>817</v>
      </c>
      <c r="C18" s="539" t="s">
        <v>782</v>
      </c>
      <c r="D18" s="523"/>
      <c r="E18" s="523"/>
      <c r="F18" s="523"/>
      <c r="G18" s="523"/>
      <c r="H18" s="523"/>
      <c r="I18" s="523"/>
      <c r="J18" s="523"/>
      <c r="K18" s="523"/>
      <c r="L18" s="523"/>
    </row>
    <row r="19" spans="1:27" ht="15" hidden="1" x14ac:dyDescent="0.25">
      <c r="B19" s="540" t="s">
        <v>816</v>
      </c>
      <c r="C19" s="539" t="s">
        <v>784</v>
      </c>
      <c r="D19" s="523"/>
      <c r="E19" s="523"/>
      <c r="F19" s="523"/>
      <c r="G19" s="523"/>
      <c r="H19" s="523"/>
      <c r="I19" s="523"/>
      <c r="J19" s="523"/>
      <c r="K19" s="523"/>
      <c r="L19" s="523"/>
    </row>
    <row r="20" spans="1:27" ht="15" hidden="1" x14ac:dyDescent="0.25">
      <c r="B20" s="540" t="s">
        <v>815</v>
      </c>
      <c r="C20" s="539" t="s">
        <v>783</v>
      </c>
      <c r="D20" s="523"/>
      <c r="E20" s="523"/>
      <c r="F20" s="523"/>
      <c r="G20" s="523"/>
      <c r="H20" s="523"/>
      <c r="I20" s="523"/>
      <c r="J20" s="523"/>
      <c r="K20" s="523"/>
      <c r="L20" s="523"/>
    </row>
    <row r="21" spans="1:27" ht="15" hidden="1" x14ac:dyDescent="0.25">
      <c r="B21" s="540" t="s">
        <v>814</v>
      </c>
      <c r="C21" s="539" t="s">
        <v>785</v>
      </c>
      <c r="D21" s="523"/>
      <c r="E21" s="523"/>
      <c r="F21" s="523"/>
      <c r="G21" s="523"/>
      <c r="H21" s="523"/>
      <c r="I21" s="523"/>
      <c r="J21" s="523"/>
      <c r="K21" s="523"/>
      <c r="L21" s="523"/>
    </row>
    <row r="22" spans="1:27" ht="15" hidden="1" x14ac:dyDescent="0.25">
      <c r="B22" s="540" t="s">
        <v>813</v>
      </c>
      <c r="C22" s="539" t="s">
        <v>782</v>
      </c>
      <c r="D22" s="523"/>
      <c r="E22" s="523"/>
      <c r="F22" s="523"/>
      <c r="G22" s="523"/>
      <c r="H22" s="523"/>
      <c r="I22" s="523"/>
      <c r="J22" s="523"/>
      <c r="K22" s="523"/>
      <c r="L22" s="523"/>
    </row>
    <row r="23" spans="1:27" ht="15" hidden="1" x14ac:dyDescent="0.25">
      <c r="B23" s="540" t="s">
        <v>812</v>
      </c>
      <c r="C23" s="539" t="s">
        <v>784</v>
      </c>
      <c r="D23" s="523"/>
      <c r="E23" s="523"/>
      <c r="F23" s="523"/>
      <c r="G23" s="523"/>
      <c r="H23" s="523"/>
      <c r="I23" s="523"/>
      <c r="J23" s="523"/>
      <c r="K23" s="523"/>
      <c r="L23" s="523"/>
    </row>
    <row r="24" spans="1:27" ht="15" hidden="1" x14ac:dyDescent="0.25">
      <c r="B24" s="540" t="s">
        <v>811</v>
      </c>
      <c r="C24" s="539" t="s">
        <v>786</v>
      </c>
      <c r="D24" s="523"/>
      <c r="E24" s="523"/>
      <c r="F24" s="523"/>
      <c r="G24" s="523"/>
      <c r="H24" s="523"/>
      <c r="I24" s="523"/>
      <c r="J24" s="523"/>
      <c r="K24" s="523"/>
      <c r="L24" s="523"/>
    </row>
    <row r="25" spans="1:27" ht="15" hidden="1" x14ac:dyDescent="0.25">
      <c r="B25" s="540" t="s">
        <v>810</v>
      </c>
      <c r="C25" s="539" t="s">
        <v>786</v>
      </c>
      <c r="D25" s="523"/>
      <c r="E25" s="523"/>
      <c r="F25" s="523"/>
      <c r="G25" s="523"/>
      <c r="H25" s="523"/>
      <c r="I25" s="523"/>
      <c r="J25" s="523"/>
      <c r="K25" s="523"/>
      <c r="L25" s="523"/>
    </row>
    <row r="26" spans="1:27" ht="15" hidden="1" x14ac:dyDescent="0.25">
      <c r="B26" s="540" t="s">
        <v>809</v>
      </c>
      <c r="C26" s="539" t="s">
        <v>1</v>
      </c>
      <c r="D26" s="523"/>
      <c r="E26" s="523"/>
      <c r="F26" s="523"/>
      <c r="G26" s="523"/>
      <c r="H26" s="523"/>
      <c r="I26" s="523"/>
      <c r="J26" s="523"/>
      <c r="K26" s="523"/>
      <c r="L26" s="523"/>
    </row>
    <row r="27" spans="1:27" hidden="1" x14ac:dyDescent="0.25">
      <c r="B27" s="529" t="s">
        <v>627</v>
      </c>
      <c r="C27" s="538" t="s">
        <v>780</v>
      </c>
      <c r="D27" s="523"/>
      <c r="E27" s="523"/>
      <c r="F27" s="523"/>
      <c r="G27" s="523"/>
      <c r="H27" s="523"/>
      <c r="I27" s="523"/>
      <c r="J27" s="523"/>
      <c r="K27" s="523"/>
      <c r="L27" s="523"/>
    </row>
    <row r="28" spans="1:27" hidden="1" x14ac:dyDescent="0.25">
      <c r="A28" s="532"/>
      <c r="B28" s="535"/>
      <c r="C28" s="534"/>
      <c r="D28" s="532"/>
      <c r="E28" s="532"/>
      <c r="F28" s="532"/>
      <c r="G28" s="532"/>
      <c r="H28" s="532"/>
      <c r="I28" s="532"/>
      <c r="J28" s="532"/>
      <c r="K28" s="532"/>
      <c r="L28" s="532"/>
      <c r="M28" s="532"/>
      <c r="N28" s="532"/>
      <c r="O28" s="532"/>
    </row>
    <row r="29" spans="1:27" x14ac:dyDescent="0.25">
      <c r="A29" s="532"/>
      <c r="B29" s="535"/>
      <c r="C29" s="534"/>
      <c r="D29" s="532"/>
      <c r="E29" s="532"/>
      <c r="F29" s="532"/>
      <c r="G29" s="532"/>
      <c r="H29" s="532"/>
      <c r="I29" s="532"/>
      <c r="J29" s="532"/>
      <c r="K29" s="532"/>
      <c r="L29" s="532"/>
      <c r="M29" s="532"/>
      <c r="N29" s="532"/>
      <c r="O29" s="532"/>
    </row>
    <row r="30" spans="1:27" ht="18" x14ac:dyDescent="0.25">
      <c r="A30" s="532"/>
      <c r="B30" s="535" t="s">
        <v>800</v>
      </c>
      <c r="C30" s="534"/>
      <c r="D30" s="533" t="s">
        <v>13</v>
      </c>
      <c r="E30" s="532"/>
      <c r="F30" s="532"/>
      <c r="G30" s="532"/>
      <c r="H30" s="532"/>
      <c r="I30" s="532"/>
      <c r="J30" s="532"/>
      <c r="K30" s="532"/>
      <c r="L30" s="532"/>
      <c r="M30" s="532"/>
      <c r="N30" s="532"/>
      <c r="O30" s="532"/>
    </row>
    <row r="31" spans="1:27" x14ac:dyDescent="0.25">
      <c r="A31" s="532"/>
      <c r="B31" s="529" t="s">
        <v>798</v>
      </c>
      <c r="C31" s="952" t="s">
        <v>802</v>
      </c>
      <c r="D31" s="953"/>
      <c r="E31" s="953"/>
      <c r="F31" s="953"/>
      <c r="G31" s="953"/>
      <c r="H31" s="953"/>
      <c r="I31" s="953"/>
      <c r="J31" s="954"/>
      <c r="K31" s="955" t="s">
        <v>796</v>
      </c>
      <c r="L31" s="955"/>
      <c r="M31" s="955"/>
      <c r="N31" s="955"/>
      <c r="O31" s="955"/>
      <c r="P31" s="955"/>
      <c r="Q31" s="955"/>
      <c r="R31" s="955"/>
      <c r="S31" s="956" t="s">
        <v>795</v>
      </c>
      <c r="T31" s="956"/>
      <c r="U31" s="956"/>
      <c r="V31" s="956"/>
      <c r="W31" s="956"/>
      <c r="X31" s="956"/>
      <c r="Y31" s="956"/>
      <c r="Z31" s="956"/>
      <c r="AA31" s="956"/>
    </row>
    <row r="32" spans="1:27" x14ac:dyDescent="0.25">
      <c r="A32" s="532"/>
      <c r="B32" s="531"/>
      <c r="C32" s="727" t="s">
        <v>794</v>
      </c>
      <c r="D32" s="727" t="s">
        <v>793</v>
      </c>
      <c r="E32" s="727" t="s">
        <v>792</v>
      </c>
      <c r="F32" s="727"/>
      <c r="G32" s="727" t="s">
        <v>791</v>
      </c>
      <c r="H32" s="778" t="s">
        <v>790</v>
      </c>
      <c r="I32" s="727" t="s">
        <v>789</v>
      </c>
      <c r="J32" s="727" t="s">
        <v>788</v>
      </c>
      <c r="K32" s="727" t="s">
        <v>794</v>
      </c>
      <c r="L32" s="727" t="s">
        <v>793</v>
      </c>
      <c r="M32" s="727" t="s">
        <v>792</v>
      </c>
      <c r="N32" s="727"/>
      <c r="O32" s="727" t="s">
        <v>791</v>
      </c>
      <c r="P32" s="778" t="s">
        <v>790</v>
      </c>
      <c r="Q32" s="727" t="s">
        <v>789</v>
      </c>
      <c r="R32" s="727" t="s">
        <v>788</v>
      </c>
      <c r="S32" s="727" t="s">
        <v>794</v>
      </c>
      <c r="T32" s="727" t="s">
        <v>793</v>
      </c>
      <c r="U32" s="727" t="s">
        <v>792</v>
      </c>
      <c r="V32" s="727"/>
      <c r="W32" s="727" t="s">
        <v>791</v>
      </c>
      <c r="X32" s="778" t="s">
        <v>790</v>
      </c>
      <c r="Y32" s="727" t="s">
        <v>789</v>
      </c>
      <c r="Z32" s="727" t="s">
        <v>788</v>
      </c>
      <c r="AA32" s="530"/>
    </row>
    <row r="33" spans="1:27" x14ac:dyDescent="0.25">
      <c r="A33" s="532"/>
      <c r="B33" s="529" t="s">
        <v>9</v>
      </c>
      <c r="C33" s="538" t="s">
        <v>786</v>
      </c>
      <c r="D33" s="727" t="s">
        <v>785</v>
      </c>
      <c r="E33" s="727" t="s">
        <v>784</v>
      </c>
      <c r="F33" s="727" t="s">
        <v>783</v>
      </c>
      <c r="G33" s="727" t="s">
        <v>782</v>
      </c>
      <c r="H33" s="778" t="s">
        <v>781</v>
      </c>
      <c r="I33" s="727" t="s">
        <v>1</v>
      </c>
      <c r="J33" s="727" t="s">
        <v>780</v>
      </c>
      <c r="K33" s="538" t="s">
        <v>786</v>
      </c>
      <c r="L33" s="727" t="s">
        <v>785</v>
      </c>
      <c r="M33" s="727" t="s">
        <v>784</v>
      </c>
      <c r="N33" s="727" t="s">
        <v>783</v>
      </c>
      <c r="O33" s="727" t="s">
        <v>782</v>
      </c>
      <c r="P33" s="778" t="s">
        <v>781</v>
      </c>
      <c r="Q33" s="727" t="s">
        <v>1</v>
      </c>
      <c r="R33" s="727" t="s">
        <v>780</v>
      </c>
      <c r="S33" s="538" t="s">
        <v>786</v>
      </c>
      <c r="T33" s="727" t="s">
        <v>785</v>
      </c>
      <c r="U33" s="727" t="s">
        <v>784</v>
      </c>
      <c r="V33" s="727" t="s">
        <v>783</v>
      </c>
      <c r="W33" s="727" t="s">
        <v>782</v>
      </c>
      <c r="X33" s="778" t="s">
        <v>781</v>
      </c>
      <c r="Y33" s="727" t="s">
        <v>1</v>
      </c>
      <c r="Z33" s="727" t="s">
        <v>780</v>
      </c>
      <c r="AA33" s="727"/>
    </row>
    <row r="34" spans="1:27" ht="15" x14ac:dyDescent="0.25">
      <c r="A34" s="532"/>
      <c r="B34" s="527" t="s">
        <v>779</v>
      </c>
      <c r="C34" s="468">
        <v>2850</v>
      </c>
      <c r="D34" s="792">
        <v>1758.47</v>
      </c>
      <c r="E34" s="793">
        <v>3383</v>
      </c>
      <c r="F34" s="792">
        <v>43674.92</v>
      </c>
      <c r="G34" s="468">
        <v>9502</v>
      </c>
      <c r="H34" s="468">
        <v>0.5</v>
      </c>
      <c r="I34" s="468">
        <v>10.5</v>
      </c>
      <c r="J34" s="792">
        <f t="shared" ref="J34:J43" si="0">(((C34-H34*G34/1000)*((D34/1000)/E34)+(H34*F34/10^6))*100/(100-I34))*100</f>
        <v>167.68565589069235</v>
      </c>
      <c r="K34" s="468">
        <v>2850</v>
      </c>
      <c r="L34" s="794">
        <v>1838.23</v>
      </c>
      <c r="M34" s="794">
        <v>3505</v>
      </c>
      <c r="N34" s="779">
        <v>52126.53</v>
      </c>
      <c r="O34" s="794">
        <v>9456</v>
      </c>
      <c r="P34" s="468">
        <v>0.5</v>
      </c>
      <c r="Q34" s="468">
        <v>10.5</v>
      </c>
      <c r="R34" s="792">
        <f t="shared" ref="R34:R41" si="1">(((K34-P34*O34/1000)*((L34/1000)/M34)+(P34*N34/10^6))*100/(100-Q34))*100</f>
        <v>169.64164816056871</v>
      </c>
      <c r="S34" s="468">
        <v>2850</v>
      </c>
      <c r="T34" s="792">
        <f>AVERAGE(L34:L41)</f>
        <v>1858.6962500000002</v>
      </c>
      <c r="U34" s="792">
        <f>AVERAGE(M34:M41)</f>
        <v>3478.625</v>
      </c>
      <c r="V34" s="792">
        <f>AVERAGE(N34:N41)</f>
        <v>53571.600000000006</v>
      </c>
      <c r="W34" s="792">
        <f>AVERAGE(O34:O41)</f>
        <v>9527</v>
      </c>
      <c r="X34" s="468">
        <v>0.5</v>
      </c>
      <c r="Y34" s="468">
        <v>10.5</v>
      </c>
      <c r="Z34" s="792">
        <f t="shared" ref="Z34:Z45" si="2">(((S34-X34*W34/1000)*((T34/1000)/U34)+(X34*V34/10^6))*100/(100-Y34))*100</f>
        <v>172.8547922919723</v>
      </c>
      <c r="AA34" s="522"/>
    </row>
    <row r="35" spans="1:27" ht="15" x14ac:dyDescent="0.25">
      <c r="A35" s="532"/>
      <c r="B35" s="527" t="s">
        <v>341</v>
      </c>
      <c r="C35" s="468">
        <v>2850</v>
      </c>
      <c r="D35" s="792">
        <v>1748.12</v>
      </c>
      <c r="E35" s="793">
        <v>3282</v>
      </c>
      <c r="F35" s="792">
        <v>45562.65</v>
      </c>
      <c r="G35" s="468">
        <v>9428</v>
      </c>
      <c r="H35" s="468">
        <v>0.5</v>
      </c>
      <c r="I35" s="468">
        <v>10.5</v>
      </c>
      <c r="J35" s="792">
        <f t="shared" si="0"/>
        <v>171.87604202948873</v>
      </c>
      <c r="K35" s="468">
        <v>2850</v>
      </c>
      <c r="L35" s="794">
        <v>1695.27</v>
      </c>
      <c r="M35" s="794">
        <v>3488</v>
      </c>
      <c r="N35" s="779">
        <v>49612.7</v>
      </c>
      <c r="O35" s="794">
        <v>9514</v>
      </c>
      <c r="P35" s="468">
        <v>0.5</v>
      </c>
      <c r="Q35" s="468">
        <v>10.5</v>
      </c>
      <c r="R35" s="792">
        <f t="shared" si="1"/>
        <v>157.28241919333965</v>
      </c>
      <c r="S35" s="468">
        <v>2850</v>
      </c>
      <c r="T35" s="792">
        <f t="shared" ref="T35:T45" si="3">T34</f>
        <v>1858.6962500000002</v>
      </c>
      <c r="U35" s="792">
        <f t="shared" ref="U35:U45" si="4">U34</f>
        <v>3478.625</v>
      </c>
      <c r="V35" s="792">
        <f t="shared" ref="V35:V45" si="5">V34</f>
        <v>53571.600000000006</v>
      </c>
      <c r="W35" s="792">
        <f t="shared" ref="W35:W45" si="6">W34</f>
        <v>9527</v>
      </c>
      <c r="X35" s="468">
        <v>0.5</v>
      </c>
      <c r="Y35" s="468">
        <v>10.5</v>
      </c>
      <c r="Z35" s="792">
        <f t="shared" si="2"/>
        <v>172.8547922919723</v>
      </c>
      <c r="AA35" s="522"/>
    </row>
    <row r="36" spans="1:27" ht="15" x14ac:dyDescent="0.25">
      <c r="A36" s="532"/>
      <c r="B36" s="527" t="s">
        <v>778</v>
      </c>
      <c r="C36" s="468">
        <v>2850</v>
      </c>
      <c r="D36" s="792">
        <v>1834.86</v>
      </c>
      <c r="E36" s="793">
        <v>3511</v>
      </c>
      <c r="F36" s="792">
        <v>44010.86</v>
      </c>
      <c r="G36" s="468">
        <v>9519</v>
      </c>
      <c r="H36" s="468">
        <v>0.5</v>
      </c>
      <c r="I36" s="468">
        <v>10.5</v>
      </c>
      <c r="J36" s="792">
        <f t="shared" si="0"/>
        <v>168.59635235978226</v>
      </c>
      <c r="K36" s="468">
        <v>2850</v>
      </c>
      <c r="L36" s="794">
        <v>1930.64</v>
      </c>
      <c r="M36" s="794">
        <v>3603</v>
      </c>
      <c r="N36" s="779">
        <v>55922.51</v>
      </c>
      <c r="O36" s="794">
        <v>9405</v>
      </c>
      <c r="P36" s="468">
        <v>0.5</v>
      </c>
      <c r="Q36" s="468">
        <v>10.5</v>
      </c>
      <c r="R36" s="792">
        <f t="shared" si="1"/>
        <v>173.47398481293521</v>
      </c>
      <c r="S36" s="468">
        <v>2850</v>
      </c>
      <c r="T36" s="792">
        <f t="shared" si="3"/>
        <v>1858.6962500000002</v>
      </c>
      <c r="U36" s="792">
        <f t="shared" si="4"/>
        <v>3478.625</v>
      </c>
      <c r="V36" s="792">
        <f t="shared" si="5"/>
        <v>53571.600000000006</v>
      </c>
      <c r="W36" s="792">
        <f t="shared" si="6"/>
        <v>9527</v>
      </c>
      <c r="X36" s="468">
        <v>0.5</v>
      </c>
      <c r="Y36" s="468">
        <v>10.5</v>
      </c>
      <c r="Z36" s="792">
        <f t="shared" si="2"/>
        <v>172.8547922919723</v>
      </c>
      <c r="AA36" s="522"/>
    </row>
    <row r="37" spans="1:27" ht="15" x14ac:dyDescent="0.2">
      <c r="A37" s="532"/>
      <c r="B37" s="527" t="s">
        <v>777</v>
      </c>
      <c r="C37" s="468">
        <v>2850</v>
      </c>
      <c r="D37" s="792">
        <v>1738.44</v>
      </c>
      <c r="E37" s="793">
        <v>3423</v>
      </c>
      <c r="F37" s="792">
        <v>43250.06</v>
      </c>
      <c r="G37" s="468">
        <v>9518</v>
      </c>
      <c r="H37" s="468">
        <v>0.5</v>
      </c>
      <c r="I37" s="468">
        <v>10.5</v>
      </c>
      <c r="J37" s="792">
        <f t="shared" si="0"/>
        <v>163.87021224251984</v>
      </c>
      <c r="K37" s="468">
        <v>2850</v>
      </c>
      <c r="L37" s="792">
        <v>1871.54</v>
      </c>
      <c r="M37" s="793">
        <v>3446</v>
      </c>
      <c r="N37" s="792">
        <v>55671.18</v>
      </c>
      <c r="O37" s="468">
        <v>9423</v>
      </c>
      <c r="P37" s="468">
        <v>0.5</v>
      </c>
      <c r="Q37" s="468">
        <v>10.5</v>
      </c>
      <c r="R37" s="792">
        <f t="shared" si="1"/>
        <v>175.768283928253</v>
      </c>
      <c r="S37" s="468">
        <v>2850</v>
      </c>
      <c r="T37" s="792">
        <f t="shared" si="3"/>
        <v>1858.6962500000002</v>
      </c>
      <c r="U37" s="792">
        <f t="shared" si="4"/>
        <v>3478.625</v>
      </c>
      <c r="V37" s="792">
        <f t="shared" si="5"/>
        <v>53571.600000000006</v>
      </c>
      <c r="W37" s="792">
        <f t="shared" si="6"/>
        <v>9527</v>
      </c>
      <c r="X37" s="468">
        <v>0.5</v>
      </c>
      <c r="Y37" s="468">
        <v>10.5</v>
      </c>
      <c r="Z37" s="792">
        <f t="shared" si="2"/>
        <v>172.8547922919723</v>
      </c>
      <c r="AA37" s="522"/>
    </row>
    <row r="38" spans="1:27" ht="15" x14ac:dyDescent="0.2">
      <c r="A38" s="532"/>
      <c r="B38" s="527" t="s">
        <v>776</v>
      </c>
      <c r="C38" s="468">
        <v>2850</v>
      </c>
      <c r="D38" s="792">
        <v>1780.61</v>
      </c>
      <c r="E38" s="793">
        <v>3370</v>
      </c>
      <c r="F38" s="792">
        <v>44763.65</v>
      </c>
      <c r="G38" s="468">
        <v>9425</v>
      </c>
      <c r="H38" s="468">
        <v>0.5</v>
      </c>
      <c r="I38" s="468">
        <v>10.5</v>
      </c>
      <c r="J38" s="792">
        <f t="shared" si="0"/>
        <v>170.47474845829947</v>
      </c>
      <c r="K38" s="468">
        <v>2850</v>
      </c>
      <c r="L38" s="792">
        <v>1871.03</v>
      </c>
      <c r="M38" s="793">
        <v>3364</v>
      </c>
      <c r="N38" s="792">
        <v>52495.34</v>
      </c>
      <c r="O38" s="468">
        <v>9598</v>
      </c>
      <c r="P38" s="468">
        <v>0.5</v>
      </c>
      <c r="Q38" s="468">
        <v>10.5</v>
      </c>
      <c r="R38" s="792">
        <f t="shared" si="1"/>
        <v>179.74589936528076</v>
      </c>
      <c r="S38" s="468">
        <v>2850</v>
      </c>
      <c r="T38" s="792">
        <f t="shared" si="3"/>
        <v>1858.6962500000002</v>
      </c>
      <c r="U38" s="792">
        <f t="shared" si="4"/>
        <v>3478.625</v>
      </c>
      <c r="V38" s="792">
        <f t="shared" si="5"/>
        <v>53571.600000000006</v>
      </c>
      <c r="W38" s="792">
        <f t="shared" si="6"/>
        <v>9527</v>
      </c>
      <c r="X38" s="468">
        <v>0.5</v>
      </c>
      <c r="Y38" s="468">
        <v>10.5</v>
      </c>
      <c r="Z38" s="792">
        <f t="shared" si="2"/>
        <v>172.8547922919723</v>
      </c>
      <c r="AA38" s="522"/>
    </row>
    <row r="39" spans="1:27" ht="15" x14ac:dyDescent="0.2">
      <c r="A39" s="532"/>
      <c r="B39" s="527" t="s">
        <v>775</v>
      </c>
      <c r="C39" s="468">
        <v>2850</v>
      </c>
      <c r="D39" s="792">
        <v>1767.55</v>
      </c>
      <c r="E39" s="793">
        <v>3380</v>
      </c>
      <c r="F39" s="792">
        <v>47660.02</v>
      </c>
      <c r="G39" s="468">
        <v>9402</v>
      </c>
      <c r="H39" s="468">
        <v>0.5</v>
      </c>
      <c r="I39" s="468">
        <v>10.5</v>
      </c>
      <c r="J39" s="792">
        <f t="shared" si="0"/>
        <v>168.9118932018776</v>
      </c>
      <c r="K39" s="468">
        <v>2850</v>
      </c>
      <c r="L39" s="792">
        <v>1884.57</v>
      </c>
      <c r="M39" s="793">
        <v>3500</v>
      </c>
      <c r="N39" s="792">
        <v>56981.26</v>
      </c>
      <c r="O39" s="468">
        <v>9479</v>
      </c>
      <c r="P39" s="468">
        <v>0.5</v>
      </c>
      <c r="Q39" s="468">
        <v>10.5</v>
      </c>
      <c r="R39" s="792">
        <f t="shared" si="1"/>
        <v>174.35945045442938</v>
      </c>
      <c r="S39" s="468">
        <v>2850</v>
      </c>
      <c r="T39" s="792">
        <f t="shared" si="3"/>
        <v>1858.6962500000002</v>
      </c>
      <c r="U39" s="792">
        <f t="shared" si="4"/>
        <v>3478.625</v>
      </c>
      <c r="V39" s="792">
        <f t="shared" si="5"/>
        <v>53571.600000000006</v>
      </c>
      <c r="W39" s="792">
        <f t="shared" si="6"/>
        <v>9527</v>
      </c>
      <c r="X39" s="468">
        <v>0.5</v>
      </c>
      <c r="Y39" s="468">
        <v>10.5</v>
      </c>
      <c r="Z39" s="792">
        <f t="shared" si="2"/>
        <v>172.8547922919723</v>
      </c>
      <c r="AA39" s="522"/>
    </row>
    <row r="40" spans="1:27" ht="15" x14ac:dyDescent="0.2">
      <c r="A40" s="532"/>
      <c r="B40" s="527" t="s">
        <v>774</v>
      </c>
      <c r="C40" s="468">
        <v>2850</v>
      </c>
      <c r="D40" s="792">
        <v>1701.38</v>
      </c>
      <c r="E40" s="793">
        <v>3470</v>
      </c>
      <c r="F40" s="792">
        <v>46893.19</v>
      </c>
      <c r="G40" s="468">
        <v>9433</v>
      </c>
      <c r="H40" s="468">
        <v>0.5</v>
      </c>
      <c r="I40" s="468">
        <v>10.5</v>
      </c>
      <c r="J40" s="792">
        <f t="shared" si="0"/>
        <v>158.49397471962394</v>
      </c>
      <c r="K40" s="468">
        <v>2850</v>
      </c>
      <c r="L40" s="792">
        <v>1889.69</v>
      </c>
      <c r="M40" s="793">
        <v>3403</v>
      </c>
      <c r="N40" s="792">
        <v>51535.13</v>
      </c>
      <c r="O40" s="468">
        <v>9678</v>
      </c>
      <c r="P40" s="468">
        <v>0.5</v>
      </c>
      <c r="Q40" s="468">
        <v>10.5</v>
      </c>
      <c r="R40" s="792">
        <f t="shared" si="1"/>
        <v>179.40658058154403</v>
      </c>
      <c r="S40" s="468">
        <v>2850</v>
      </c>
      <c r="T40" s="792">
        <f t="shared" si="3"/>
        <v>1858.6962500000002</v>
      </c>
      <c r="U40" s="792">
        <f t="shared" si="4"/>
        <v>3478.625</v>
      </c>
      <c r="V40" s="792">
        <f t="shared" si="5"/>
        <v>53571.600000000006</v>
      </c>
      <c r="W40" s="792">
        <f t="shared" si="6"/>
        <v>9527</v>
      </c>
      <c r="X40" s="468">
        <v>0.5</v>
      </c>
      <c r="Y40" s="468">
        <v>10.5</v>
      </c>
      <c r="Z40" s="792">
        <f t="shared" si="2"/>
        <v>172.8547922919723</v>
      </c>
      <c r="AA40" s="522"/>
    </row>
    <row r="41" spans="1:27" ht="15" x14ac:dyDescent="0.2">
      <c r="A41" s="532"/>
      <c r="B41" s="527" t="s">
        <v>773</v>
      </c>
      <c r="C41" s="468">
        <v>2850</v>
      </c>
      <c r="D41" s="792">
        <v>1695.8</v>
      </c>
      <c r="E41" s="793">
        <v>3456</v>
      </c>
      <c r="F41" s="792">
        <v>51451.040000000001</v>
      </c>
      <c r="G41" s="468">
        <v>9341</v>
      </c>
      <c r="H41" s="468">
        <v>0.5</v>
      </c>
      <c r="I41" s="468">
        <v>10.5</v>
      </c>
      <c r="J41" s="792">
        <f t="shared" si="0"/>
        <v>158.86926996754084</v>
      </c>
      <c r="K41" s="468">
        <v>2850</v>
      </c>
      <c r="L41" s="792">
        <v>1888.6</v>
      </c>
      <c r="M41" s="793">
        <v>3520</v>
      </c>
      <c r="N41" s="792">
        <v>54228.15</v>
      </c>
      <c r="O41" s="468">
        <v>9663</v>
      </c>
      <c r="P41" s="468">
        <v>0.5</v>
      </c>
      <c r="Q41" s="468">
        <v>10.5</v>
      </c>
      <c r="R41" s="792">
        <f t="shared" si="1"/>
        <v>173.59150498666835</v>
      </c>
      <c r="S41" s="468">
        <v>2850</v>
      </c>
      <c r="T41" s="792">
        <f t="shared" si="3"/>
        <v>1858.6962500000002</v>
      </c>
      <c r="U41" s="792">
        <f t="shared" si="4"/>
        <v>3478.625</v>
      </c>
      <c r="V41" s="792">
        <f t="shared" si="5"/>
        <v>53571.600000000006</v>
      </c>
      <c r="W41" s="792">
        <f t="shared" si="6"/>
        <v>9527</v>
      </c>
      <c r="X41" s="468">
        <v>0.5</v>
      </c>
      <c r="Y41" s="468">
        <v>10.5</v>
      </c>
      <c r="Z41" s="792">
        <f t="shared" si="2"/>
        <v>172.8547922919723</v>
      </c>
      <c r="AA41" s="522"/>
    </row>
    <row r="42" spans="1:27" ht="15" x14ac:dyDescent="0.25">
      <c r="A42" s="532"/>
      <c r="B42" s="527" t="s">
        <v>772</v>
      </c>
      <c r="C42" s="468">
        <v>2850</v>
      </c>
      <c r="D42" s="795">
        <v>1715.18</v>
      </c>
      <c r="E42" s="795">
        <v>3544</v>
      </c>
      <c r="F42" s="780">
        <v>51157.68</v>
      </c>
      <c r="G42" s="795">
        <v>9440</v>
      </c>
      <c r="H42" s="468">
        <v>0.5</v>
      </c>
      <c r="I42" s="468">
        <v>10.5</v>
      </c>
      <c r="J42" s="792">
        <f t="shared" si="0"/>
        <v>156.7152212366168</v>
      </c>
      <c r="K42" s="468"/>
      <c r="L42" s="468"/>
      <c r="M42" s="468"/>
      <c r="N42" s="468"/>
      <c r="O42" s="468"/>
      <c r="P42" s="468"/>
      <c r="Q42" s="468"/>
      <c r="R42" s="468"/>
      <c r="S42" s="468">
        <v>2850</v>
      </c>
      <c r="T42" s="792">
        <f t="shared" si="3"/>
        <v>1858.6962500000002</v>
      </c>
      <c r="U42" s="792">
        <f t="shared" si="4"/>
        <v>3478.625</v>
      </c>
      <c r="V42" s="792">
        <f t="shared" si="5"/>
        <v>53571.600000000006</v>
      </c>
      <c r="W42" s="792">
        <f t="shared" si="6"/>
        <v>9527</v>
      </c>
      <c r="X42" s="468">
        <v>0.5</v>
      </c>
      <c r="Y42" s="468">
        <v>10.5</v>
      </c>
      <c r="Z42" s="792">
        <f t="shared" si="2"/>
        <v>172.8547922919723</v>
      </c>
      <c r="AA42" s="522"/>
    </row>
    <row r="43" spans="1:27" ht="15" x14ac:dyDescent="0.25">
      <c r="A43" s="532"/>
      <c r="B43" s="527" t="s">
        <v>771</v>
      </c>
      <c r="C43" s="468">
        <v>2850</v>
      </c>
      <c r="D43" s="795">
        <v>1819.41</v>
      </c>
      <c r="E43" s="795">
        <v>3469</v>
      </c>
      <c r="F43" s="780">
        <v>48652.56</v>
      </c>
      <c r="G43" s="795">
        <v>9511</v>
      </c>
      <c r="H43" s="468">
        <v>0.5</v>
      </c>
      <c r="I43" s="468">
        <v>10.5</v>
      </c>
      <c r="J43" s="792">
        <f t="shared" si="0"/>
        <v>169.4515078022259</v>
      </c>
      <c r="K43" s="468"/>
      <c r="L43" s="468"/>
      <c r="M43" s="468"/>
      <c r="N43" s="468"/>
      <c r="O43" s="468"/>
      <c r="P43" s="468"/>
      <c r="Q43" s="468"/>
      <c r="R43" s="468"/>
      <c r="S43" s="468">
        <v>2850</v>
      </c>
      <c r="T43" s="792">
        <f t="shared" si="3"/>
        <v>1858.6962500000002</v>
      </c>
      <c r="U43" s="792">
        <f t="shared" si="4"/>
        <v>3478.625</v>
      </c>
      <c r="V43" s="792">
        <f t="shared" si="5"/>
        <v>53571.600000000006</v>
      </c>
      <c r="W43" s="792">
        <f t="shared" si="6"/>
        <v>9527</v>
      </c>
      <c r="X43" s="468">
        <v>0.5</v>
      </c>
      <c r="Y43" s="468">
        <v>10.5</v>
      </c>
      <c r="Z43" s="792">
        <f t="shared" si="2"/>
        <v>172.8547922919723</v>
      </c>
      <c r="AA43" s="522"/>
    </row>
    <row r="44" spans="1:27" ht="15" x14ac:dyDescent="0.25">
      <c r="A44" s="532"/>
      <c r="B44" s="527" t="s">
        <v>770</v>
      </c>
      <c r="C44" s="468">
        <v>2850</v>
      </c>
      <c r="D44" s="795">
        <v>1888.3</v>
      </c>
      <c r="E44" s="795">
        <v>3434</v>
      </c>
      <c r="F44" s="780">
        <v>46983.65</v>
      </c>
      <c r="G44" s="795">
        <v>9554</v>
      </c>
      <c r="H44" s="468">
        <v>0.5</v>
      </c>
      <c r="I44" s="468">
        <v>10.5</v>
      </c>
      <c r="J44" s="792">
        <f>ROUND(((C44-H44*G44/1000)*((D44/1000)/E44)+(H44*F44/10^6))*100/(100-I44),3)*100</f>
        <v>177.4</v>
      </c>
      <c r="K44" s="468"/>
      <c r="L44" s="468"/>
      <c r="M44" s="468"/>
      <c r="N44" s="468"/>
      <c r="O44" s="468"/>
      <c r="P44" s="468"/>
      <c r="Q44" s="468"/>
      <c r="R44" s="468"/>
      <c r="S44" s="468">
        <v>2850</v>
      </c>
      <c r="T44" s="792">
        <f t="shared" si="3"/>
        <v>1858.6962500000002</v>
      </c>
      <c r="U44" s="792">
        <f t="shared" si="4"/>
        <v>3478.625</v>
      </c>
      <c r="V44" s="792">
        <f t="shared" si="5"/>
        <v>53571.600000000006</v>
      </c>
      <c r="W44" s="792">
        <f t="shared" si="6"/>
        <v>9527</v>
      </c>
      <c r="X44" s="468">
        <v>0.5</v>
      </c>
      <c r="Y44" s="468">
        <v>10.5</v>
      </c>
      <c r="Z44" s="792">
        <f t="shared" si="2"/>
        <v>172.8547922919723</v>
      </c>
      <c r="AA44" s="522"/>
    </row>
    <row r="45" spans="1:27" ht="15" x14ac:dyDescent="0.25">
      <c r="A45" s="532"/>
      <c r="B45" s="527" t="s">
        <v>769</v>
      </c>
      <c r="C45" s="468">
        <v>2850</v>
      </c>
      <c r="D45" s="795">
        <v>1767.84</v>
      </c>
      <c r="E45" s="795">
        <v>3547</v>
      </c>
      <c r="F45" s="780">
        <v>44999.45</v>
      </c>
      <c r="G45" s="795">
        <v>9669</v>
      </c>
      <c r="H45" s="468">
        <v>0.5</v>
      </c>
      <c r="I45" s="468">
        <v>10.5</v>
      </c>
      <c r="J45" s="792">
        <f>(((C45-H45*G45/1000)*((D45/1000)/E45)+(H45*F45/10^6))*100/(100-I45))*100</f>
        <v>160.95445839335468</v>
      </c>
      <c r="K45" s="468"/>
      <c r="L45" s="468"/>
      <c r="M45" s="468"/>
      <c r="N45" s="468"/>
      <c r="O45" s="468"/>
      <c r="P45" s="468"/>
      <c r="Q45" s="468"/>
      <c r="R45" s="468"/>
      <c r="S45" s="468">
        <v>2850</v>
      </c>
      <c r="T45" s="792">
        <f t="shared" si="3"/>
        <v>1858.6962500000002</v>
      </c>
      <c r="U45" s="792">
        <f t="shared" si="4"/>
        <v>3478.625</v>
      </c>
      <c r="V45" s="792">
        <f t="shared" si="5"/>
        <v>53571.600000000006</v>
      </c>
      <c r="W45" s="792">
        <f t="shared" si="6"/>
        <v>9527</v>
      </c>
      <c r="X45" s="468">
        <v>0.5</v>
      </c>
      <c r="Y45" s="468">
        <v>10.5</v>
      </c>
      <c r="Z45" s="792">
        <f t="shared" si="2"/>
        <v>172.8547922919723</v>
      </c>
      <c r="AA45" s="522"/>
    </row>
    <row r="46" spans="1:27" ht="38.25" x14ac:dyDescent="0.25">
      <c r="A46" s="532"/>
      <c r="B46" s="524" t="s">
        <v>768</v>
      </c>
      <c r="C46" s="796"/>
      <c r="D46" s="468"/>
      <c r="E46" s="468"/>
      <c r="F46" s="468"/>
      <c r="G46" s="468"/>
      <c r="H46" s="468"/>
      <c r="I46" s="468"/>
      <c r="J46" s="792">
        <f>AVERAGE(J34:J45)</f>
        <v>166.10827802516857</v>
      </c>
      <c r="K46" s="796"/>
      <c r="L46" s="468"/>
      <c r="M46" s="468"/>
      <c r="N46" s="468"/>
      <c r="O46" s="468"/>
      <c r="P46" s="468"/>
      <c r="Q46" s="468"/>
      <c r="R46" s="792">
        <f>AVERAGE(R34:R45)</f>
        <v>172.90872143537737</v>
      </c>
      <c r="S46" s="796"/>
      <c r="T46" s="468"/>
      <c r="U46" s="468"/>
      <c r="V46" s="468"/>
      <c r="W46" s="468"/>
      <c r="X46" s="468"/>
      <c r="Y46" s="468"/>
      <c r="Z46" s="792">
        <f>AVERAGE(Z34:Z45)</f>
        <v>172.85479229197225</v>
      </c>
      <c r="AA46" s="522"/>
    </row>
    <row r="47" spans="1:27" ht="18" x14ac:dyDescent="0.25">
      <c r="A47" s="532"/>
      <c r="B47" s="535" t="s">
        <v>800</v>
      </c>
      <c r="C47" s="534"/>
      <c r="D47" s="533" t="s">
        <v>11</v>
      </c>
      <c r="E47" s="534"/>
      <c r="F47" s="534"/>
      <c r="G47" s="534"/>
      <c r="H47" s="534"/>
      <c r="I47" s="534"/>
      <c r="J47" s="534"/>
      <c r="K47" s="534"/>
      <c r="L47" s="534"/>
      <c r="M47" s="534"/>
      <c r="N47" s="534"/>
      <c r="O47" s="534"/>
      <c r="P47" s="782"/>
      <c r="Q47" s="782"/>
      <c r="R47" s="782"/>
      <c r="S47" s="782"/>
      <c r="T47" s="782"/>
      <c r="U47" s="782"/>
      <c r="V47" s="782"/>
      <c r="W47" s="782"/>
      <c r="X47" s="782"/>
      <c r="Y47" s="782"/>
      <c r="Z47" s="782"/>
      <c r="AA47" s="782"/>
    </row>
    <row r="48" spans="1:27" x14ac:dyDescent="0.25">
      <c r="B48" s="529" t="s">
        <v>798</v>
      </c>
      <c r="C48" s="952" t="s">
        <v>802</v>
      </c>
      <c r="D48" s="953"/>
      <c r="E48" s="953"/>
      <c r="F48" s="953"/>
      <c r="G48" s="953"/>
      <c r="H48" s="953"/>
      <c r="I48" s="953"/>
      <c r="J48" s="954"/>
      <c r="K48" s="955" t="s">
        <v>796</v>
      </c>
      <c r="L48" s="955"/>
      <c r="M48" s="955"/>
      <c r="N48" s="955"/>
      <c r="O48" s="955"/>
      <c r="P48" s="955"/>
      <c r="Q48" s="955"/>
      <c r="R48" s="955"/>
      <c r="S48" s="956" t="s">
        <v>808</v>
      </c>
      <c r="T48" s="956"/>
      <c r="U48" s="956"/>
      <c r="V48" s="956"/>
      <c r="W48" s="956"/>
      <c r="X48" s="956"/>
      <c r="Y48" s="956"/>
      <c r="Z48" s="956"/>
      <c r="AA48" s="956"/>
    </row>
    <row r="49" spans="2:27" ht="45.75" customHeight="1" x14ac:dyDescent="0.25">
      <c r="B49" s="531"/>
      <c r="C49" s="727" t="s">
        <v>794</v>
      </c>
      <c r="D49" s="727" t="s">
        <v>793</v>
      </c>
      <c r="E49" s="727" t="s">
        <v>792</v>
      </c>
      <c r="F49" s="727"/>
      <c r="G49" s="727" t="s">
        <v>791</v>
      </c>
      <c r="H49" s="778" t="s">
        <v>790</v>
      </c>
      <c r="I49" s="727" t="s">
        <v>789</v>
      </c>
      <c r="J49" s="727" t="s">
        <v>788</v>
      </c>
      <c r="K49" s="727" t="s">
        <v>794</v>
      </c>
      <c r="L49" s="727" t="s">
        <v>793</v>
      </c>
      <c r="M49" s="727" t="s">
        <v>792</v>
      </c>
      <c r="N49" s="727"/>
      <c r="O49" s="727" t="s">
        <v>791</v>
      </c>
      <c r="P49" s="778" t="s">
        <v>790</v>
      </c>
      <c r="Q49" s="727" t="s">
        <v>789</v>
      </c>
      <c r="R49" s="727" t="s">
        <v>788</v>
      </c>
      <c r="S49" s="727" t="s">
        <v>794</v>
      </c>
      <c r="T49" s="727" t="s">
        <v>793</v>
      </c>
      <c r="U49" s="727" t="s">
        <v>792</v>
      </c>
      <c r="V49" s="727"/>
      <c r="W49" s="727" t="s">
        <v>791</v>
      </c>
      <c r="X49" s="778" t="s">
        <v>790</v>
      </c>
      <c r="Y49" s="727" t="s">
        <v>789</v>
      </c>
      <c r="Z49" s="727" t="s">
        <v>788</v>
      </c>
      <c r="AA49" s="530" t="s">
        <v>787</v>
      </c>
    </row>
    <row r="50" spans="2:27" x14ac:dyDescent="0.25">
      <c r="B50" s="529" t="s">
        <v>9</v>
      </c>
      <c r="C50" s="538" t="s">
        <v>786</v>
      </c>
      <c r="D50" s="727" t="s">
        <v>785</v>
      </c>
      <c r="E50" s="727" t="s">
        <v>784</v>
      </c>
      <c r="F50" s="727" t="s">
        <v>783</v>
      </c>
      <c r="G50" s="727" t="s">
        <v>782</v>
      </c>
      <c r="H50" s="778" t="s">
        <v>781</v>
      </c>
      <c r="I50" s="727" t="s">
        <v>1</v>
      </c>
      <c r="J50" s="727" t="s">
        <v>780</v>
      </c>
      <c r="K50" s="538" t="s">
        <v>786</v>
      </c>
      <c r="L50" s="727" t="s">
        <v>785</v>
      </c>
      <c r="M50" s="727" t="s">
        <v>784</v>
      </c>
      <c r="N50" s="727" t="s">
        <v>783</v>
      </c>
      <c r="O50" s="727" t="s">
        <v>782</v>
      </c>
      <c r="P50" s="778" t="s">
        <v>781</v>
      </c>
      <c r="Q50" s="727" t="s">
        <v>1</v>
      </c>
      <c r="R50" s="727" t="s">
        <v>780</v>
      </c>
      <c r="S50" s="538" t="s">
        <v>786</v>
      </c>
      <c r="T50" s="727" t="s">
        <v>785</v>
      </c>
      <c r="U50" s="727" t="s">
        <v>784</v>
      </c>
      <c r="V50" s="727" t="s">
        <v>783</v>
      </c>
      <c r="W50" s="727" t="s">
        <v>782</v>
      </c>
      <c r="X50" s="778" t="s">
        <v>781</v>
      </c>
      <c r="Y50" s="727" t="s">
        <v>1</v>
      </c>
      <c r="Z50" s="727" t="s">
        <v>780</v>
      </c>
      <c r="AA50" s="727" t="s">
        <v>780</v>
      </c>
    </row>
    <row r="51" spans="2:27" ht="15" x14ac:dyDescent="0.2">
      <c r="B51" s="527" t="s">
        <v>779</v>
      </c>
      <c r="C51" s="468">
        <v>2375</v>
      </c>
      <c r="D51" s="792">
        <v>2018.99</v>
      </c>
      <c r="E51" s="793">
        <v>2668</v>
      </c>
      <c r="F51" s="792">
        <v>26891.53</v>
      </c>
      <c r="G51" s="792">
        <v>9990.4</v>
      </c>
      <c r="H51" s="468">
        <v>0.5</v>
      </c>
      <c r="I51" s="468">
        <v>5.75</v>
      </c>
      <c r="J51" s="792">
        <f t="shared" ref="J51:J62" si="7">(((C51-H51*G51/1000)*((D51/1000)/E51)+(H51*F51/10^6))*100/(100-I51))*100</f>
        <v>191.71671295010319</v>
      </c>
      <c r="K51" s="468">
        <v>2375</v>
      </c>
      <c r="L51" s="792">
        <v>2020.46</v>
      </c>
      <c r="M51" s="793">
        <v>3196</v>
      </c>
      <c r="N51" s="792">
        <v>33968.980000000003</v>
      </c>
      <c r="O51" s="792">
        <v>9978.2999999999993</v>
      </c>
      <c r="P51" s="468">
        <v>0.5</v>
      </c>
      <c r="Q51" s="468">
        <v>5.75</v>
      </c>
      <c r="R51" s="792">
        <f t="shared" ref="R51:R58" si="8">(((K51-P51*O51/1000)*((L51/1000)/M51)+(P51*N51/10^6))*100/(100-Q51))*100</f>
        <v>160.77107498534312</v>
      </c>
      <c r="S51" s="468">
        <v>2375</v>
      </c>
      <c r="T51" s="792">
        <f>AVERAGE(L51:L58)</f>
        <v>1966.13</v>
      </c>
      <c r="U51" s="792">
        <f>AVERAGE(M51:M58)</f>
        <v>2882.625</v>
      </c>
      <c r="V51" s="792">
        <f>AVERAGE(N51:N58)</f>
        <v>37588.881249999999</v>
      </c>
      <c r="W51" s="792">
        <f>AVERAGE(O51:O58)</f>
        <v>9990.2374999999993</v>
      </c>
      <c r="X51" s="468">
        <v>0.5</v>
      </c>
      <c r="Y51" s="468">
        <v>5.75</v>
      </c>
      <c r="Z51" s="792">
        <f t="shared" ref="Z51:Z62" si="9">(((S51-X51*W51/1000)*((T51/1000)/U51)+(X51*V51/10^6))*100/(100-Y51))*100</f>
        <v>173.5050986220935</v>
      </c>
      <c r="AA51" s="792">
        <f t="shared" ref="AA51:AA62" si="10">(Z51/(1-2.5%))</f>
        <v>177.95394730471128</v>
      </c>
    </row>
    <row r="52" spans="2:27" ht="15" x14ac:dyDescent="0.2">
      <c r="B52" s="527" t="s">
        <v>341</v>
      </c>
      <c r="C52" s="468">
        <v>2375</v>
      </c>
      <c r="D52" s="792">
        <v>2134</v>
      </c>
      <c r="E52" s="793">
        <v>2709</v>
      </c>
      <c r="F52" s="792">
        <v>27452.75</v>
      </c>
      <c r="G52" s="792">
        <v>9994.6</v>
      </c>
      <c r="H52" s="468">
        <v>0.5</v>
      </c>
      <c r="I52" s="468">
        <v>5.75</v>
      </c>
      <c r="J52" s="792">
        <f t="shared" si="7"/>
        <v>199.54197323099251</v>
      </c>
      <c r="K52" s="468">
        <v>2375</v>
      </c>
      <c r="L52" s="792">
        <v>2054.21</v>
      </c>
      <c r="M52" s="793">
        <v>3021</v>
      </c>
      <c r="N52" s="792">
        <v>32101.55</v>
      </c>
      <c r="O52" s="792">
        <v>9996</v>
      </c>
      <c r="P52" s="468">
        <v>0.5</v>
      </c>
      <c r="Q52" s="468">
        <v>5.75</v>
      </c>
      <c r="R52" s="792">
        <f t="shared" si="8"/>
        <v>172.68936014459348</v>
      </c>
      <c r="S52" s="468">
        <v>2375</v>
      </c>
      <c r="T52" s="792">
        <f t="shared" ref="T52:T62" si="11">T51</f>
        <v>1966.13</v>
      </c>
      <c r="U52" s="792">
        <f t="shared" ref="U52:U62" si="12">U51</f>
        <v>2882.625</v>
      </c>
      <c r="V52" s="792">
        <f t="shared" ref="V52:V62" si="13">V51</f>
        <v>37588.881249999999</v>
      </c>
      <c r="W52" s="792">
        <f t="shared" ref="W52:W62" si="14">W51</f>
        <v>9990.2374999999993</v>
      </c>
      <c r="X52" s="468">
        <v>0.5</v>
      </c>
      <c r="Y52" s="468">
        <v>5.75</v>
      </c>
      <c r="Z52" s="792">
        <f t="shared" si="9"/>
        <v>173.5050986220935</v>
      </c>
      <c r="AA52" s="792">
        <f t="shared" si="10"/>
        <v>177.95394730471128</v>
      </c>
    </row>
    <row r="53" spans="2:27" ht="15" x14ac:dyDescent="0.2">
      <c r="B53" s="527" t="s">
        <v>778</v>
      </c>
      <c r="C53" s="468">
        <v>2375</v>
      </c>
      <c r="D53" s="792">
        <v>1951.88</v>
      </c>
      <c r="E53" s="797">
        <v>2890</v>
      </c>
      <c r="F53" s="792">
        <v>28353.95</v>
      </c>
      <c r="G53" s="792">
        <v>9994.2000000000007</v>
      </c>
      <c r="H53" s="468">
        <v>0.5</v>
      </c>
      <c r="I53" s="468">
        <v>5.75</v>
      </c>
      <c r="J53" s="792">
        <f t="shared" si="7"/>
        <v>171.33746544664211</v>
      </c>
      <c r="K53" s="468">
        <v>2375</v>
      </c>
      <c r="L53" s="792">
        <v>2097.16</v>
      </c>
      <c r="M53" s="797">
        <v>3043</v>
      </c>
      <c r="N53" s="792">
        <v>33493.910000000003</v>
      </c>
      <c r="O53" s="792">
        <v>9982.6</v>
      </c>
      <c r="P53" s="468">
        <v>0.5</v>
      </c>
      <c r="Q53" s="468">
        <v>5.75</v>
      </c>
      <c r="R53" s="792">
        <f t="shared" si="8"/>
        <v>175.07671838422047</v>
      </c>
      <c r="S53" s="468">
        <v>2375</v>
      </c>
      <c r="T53" s="792">
        <f t="shared" si="11"/>
        <v>1966.13</v>
      </c>
      <c r="U53" s="792">
        <f t="shared" si="12"/>
        <v>2882.625</v>
      </c>
      <c r="V53" s="792">
        <f t="shared" si="13"/>
        <v>37588.881249999999</v>
      </c>
      <c r="W53" s="792">
        <f t="shared" si="14"/>
        <v>9990.2374999999993</v>
      </c>
      <c r="X53" s="468">
        <v>0.5</v>
      </c>
      <c r="Y53" s="468">
        <v>5.75</v>
      </c>
      <c r="Z53" s="792">
        <f t="shared" si="9"/>
        <v>173.5050986220935</v>
      </c>
      <c r="AA53" s="792">
        <f t="shared" si="10"/>
        <v>177.95394730471128</v>
      </c>
    </row>
    <row r="54" spans="2:27" ht="15" x14ac:dyDescent="0.2">
      <c r="B54" s="527" t="s">
        <v>777</v>
      </c>
      <c r="C54" s="468">
        <v>2375</v>
      </c>
      <c r="D54" s="792">
        <v>1802.79</v>
      </c>
      <c r="E54" s="793">
        <v>3229</v>
      </c>
      <c r="F54" s="792">
        <v>28432.16</v>
      </c>
      <c r="G54" s="792">
        <v>9996.1</v>
      </c>
      <c r="H54" s="468">
        <v>0.5</v>
      </c>
      <c r="I54" s="468">
        <v>5.75</v>
      </c>
      <c r="J54" s="792">
        <f t="shared" si="7"/>
        <v>141.90100942833226</v>
      </c>
      <c r="K54" s="468">
        <v>2375</v>
      </c>
      <c r="L54" s="792">
        <v>1984.21</v>
      </c>
      <c r="M54" s="793">
        <v>2741</v>
      </c>
      <c r="N54" s="792">
        <v>32101.56</v>
      </c>
      <c r="O54" s="792">
        <v>9998</v>
      </c>
      <c r="P54" s="468">
        <v>0.5</v>
      </c>
      <c r="Q54" s="468">
        <v>5.75</v>
      </c>
      <c r="R54" s="792">
        <f t="shared" si="8"/>
        <v>183.73417404401386</v>
      </c>
      <c r="S54" s="468">
        <v>2375</v>
      </c>
      <c r="T54" s="792">
        <f t="shared" si="11"/>
        <v>1966.13</v>
      </c>
      <c r="U54" s="792">
        <f t="shared" si="12"/>
        <v>2882.625</v>
      </c>
      <c r="V54" s="792">
        <f t="shared" si="13"/>
        <v>37588.881249999999</v>
      </c>
      <c r="W54" s="792">
        <f t="shared" si="14"/>
        <v>9990.2374999999993</v>
      </c>
      <c r="X54" s="468">
        <v>0.5</v>
      </c>
      <c r="Y54" s="468">
        <v>5.75</v>
      </c>
      <c r="Z54" s="792">
        <f t="shared" si="9"/>
        <v>173.5050986220935</v>
      </c>
      <c r="AA54" s="792">
        <f t="shared" si="10"/>
        <v>177.95394730471128</v>
      </c>
    </row>
    <row r="55" spans="2:27" ht="15" x14ac:dyDescent="0.2">
      <c r="B55" s="527" t="s">
        <v>776</v>
      </c>
      <c r="C55" s="468">
        <v>2375</v>
      </c>
      <c r="D55" s="792">
        <v>1702.93</v>
      </c>
      <c r="E55" s="793">
        <v>3194</v>
      </c>
      <c r="F55" s="792">
        <v>28524.37</v>
      </c>
      <c r="G55" s="792">
        <v>9995</v>
      </c>
      <c r="H55" s="468">
        <v>0.5</v>
      </c>
      <c r="I55" s="468">
        <v>5.75</v>
      </c>
      <c r="J55" s="792">
        <f t="shared" si="7"/>
        <v>135.58252546518753</v>
      </c>
      <c r="K55" s="468">
        <v>2375</v>
      </c>
      <c r="L55" s="792">
        <v>1812.33</v>
      </c>
      <c r="M55" s="793">
        <v>2924</v>
      </c>
      <c r="N55" s="792">
        <v>41762.69</v>
      </c>
      <c r="O55" s="792">
        <v>9994.2999999999993</v>
      </c>
      <c r="P55" s="468">
        <v>0.5</v>
      </c>
      <c r="Q55" s="468">
        <v>5.75</v>
      </c>
      <c r="R55" s="792">
        <f t="shared" si="8"/>
        <v>158.07292498994877</v>
      </c>
      <c r="S55" s="468">
        <v>2375</v>
      </c>
      <c r="T55" s="792">
        <f t="shared" si="11"/>
        <v>1966.13</v>
      </c>
      <c r="U55" s="792">
        <f t="shared" si="12"/>
        <v>2882.625</v>
      </c>
      <c r="V55" s="792">
        <f t="shared" si="13"/>
        <v>37588.881249999999</v>
      </c>
      <c r="W55" s="792">
        <f t="shared" si="14"/>
        <v>9990.2374999999993</v>
      </c>
      <c r="X55" s="468">
        <v>0.5</v>
      </c>
      <c r="Y55" s="468">
        <v>5.75</v>
      </c>
      <c r="Z55" s="792">
        <f t="shared" si="9"/>
        <v>173.5050986220935</v>
      </c>
      <c r="AA55" s="792">
        <f t="shared" si="10"/>
        <v>177.95394730471128</v>
      </c>
    </row>
    <row r="56" spans="2:27" ht="15" x14ac:dyDescent="0.2">
      <c r="B56" s="527" t="s">
        <v>775</v>
      </c>
      <c r="C56" s="468">
        <v>2375</v>
      </c>
      <c r="D56" s="792">
        <v>1800.97</v>
      </c>
      <c r="E56" s="793">
        <v>3162</v>
      </c>
      <c r="F56" s="792">
        <v>28774.06</v>
      </c>
      <c r="G56" s="792">
        <v>9993.4</v>
      </c>
      <c r="H56" s="468">
        <v>0.5</v>
      </c>
      <c r="I56" s="468">
        <v>5.75</v>
      </c>
      <c r="J56" s="792">
        <f t="shared" si="7"/>
        <v>144.74929013000869</v>
      </c>
      <c r="K56" s="468">
        <v>2375</v>
      </c>
      <c r="L56" s="792">
        <v>1685.7</v>
      </c>
      <c r="M56" s="793">
        <v>2704</v>
      </c>
      <c r="N56" s="792">
        <v>42686.879999999997</v>
      </c>
      <c r="O56" s="792">
        <v>9988.1</v>
      </c>
      <c r="P56" s="468">
        <v>0.5</v>
      </c>
      <c r="Q56" s="468">
        <v>5.75</v>
      </c>
      <c r="R56" s="792">
        <f t="shared" si="8"/>
        <v>159.02687409457258</v>
      </c>
      <c r="S56" s="468">
        <v>2375</v>
      </c>
      <c r="T56" s="792">
        <f t="shared" si="11"/>
        <v>1966.13</v>
      </c>
      <c r="U56" s="792">
        <f t="shared" si="12"/>
        <v>2882.625</v>
      </c>
      <c r="V56" s="792">
        <f t="shared" si="13"/>
        <v>37588.881249999999</v>
      </c>
      <c r="W56" s="792">
        <f t="shared" si="14"/>
        <v>9990.2374999999993</v>
      </c>
      <c r="X56" s="468">
        <v>0.5</v>
      </c>
      <c r="Y56" s="468">
        <v>5.75</v>
      </c>
      <c r="Z56" s="792">
        <f t="shared" si="9"/>
        <v>173.5050986220935</v>
      </c>
      <c r="AA56" s="792">
        <f t="shared" si="10"/>
        <v>177.95394730471128</v>
      </c>
    </row>
    <row r="57" spans="2:27" ht="15" x14ac:dyDescent="0.2">
      <c r="B57" s="527" t="s">
        <v>774</v>
      </c>
      <c r="C57" s="468">
        <v>2375</v>
      </c>
      <c r="D57" s="792">
        <v>1617.35</v>
      </c>
      <c r="E57" s="793">
        <v>3161</v>
      </c>
      <c r="F57" s="792">
        <v>28790.89</v>
      </c>
      <c r="G57" s="792">
        <v>9991.2000000000007</v>
      </c>
      <c r="H57" s="468">
        <v>0.5</v>
      </c>
      <c r="I57" s="468">
        <v>5.75</v>
      </c>
      <c r="J57" s="792">
        <f t="shared" si="7"/>
        <v>130.18848307866844</v>
      </c>
      <c r="K57" s="468">
        <v>2375</v>
      </c>
      <c r="L57" s="792">
        <v>1936.53</v>
      </c>
      <c r="M57" s="793">
        <v>2624</v>
      </c>
      <c r="N57" s="792">
        <v>42113.31</v>
      </c>
      <c r="O57" s="792">
        <v>9994.2999999999993</v>
      </c>
      <c r="P57" s="468">
        <v>0.5</v>
      </c>
      <c r="Q57" s="468">
        <v>5.75</v>
      </c>
      <c r="R57" s="792">
        <f t="shared" si="8"/>
        <v>187.81273378689667</v>
      </c>
      <c r="S57" s="468">
        <v>2375</v>
      </c>
      <c r="T57" s="792">
        <f t="shared" si="11"/>
        <v>1966.13</v>
      </c>
      <c r="U57" s="792">
        <f t="shared" si="12"/>
        <v>2882.625</v>
      </c>
      <c r="V57" s="792">
        <f t="shared" si="13"/>
        <v>37588.881249999999</v>
      </c>
      <c r="W57" s="792">
        <f t="shared" si="14"/>
        <v>9990.2374999999993</v>
      </c>
      <c r="X57" s="468">
        <v>0.5</v>
      </c>
      <c r="Y57" s="468">
        <v>5.75</v>
      </c>
      <c r="Z57" s="792">
        <f t="shared" si="9"/>
        <v>173.5050986220935</v>
      </c>
      <c r="AA57" s="792">
        <f t="shared" si="10"/>
        <v>177.95394730471128</v>
      </c>
    </row>
    <row r="58" spans="2:27" ht="15" x14ac:dyDescent="0.2">
      <c r="B58" s="527" t="s">
        <v>773</v>
      </c>
      <c r="C58" s="468">
        <v>2375</v>
      </c>
      <c r="D58" s="468">
        <v>1611.69</v>
      </c>
      <c r="E58" s="793">
        <v>2917</v>
      </c>
      <c r="F58" s="792">
        <v>28407.4</v>
      </c>
      <c r="G58" s="792">
        <v>9993.7999999999993</v>
      </c>
      <c r="H58" s="468">
        <v>0.5</v>
      </c>
      <c r="I58" s="468">
        <v>5.75</v>
      </c>
      <c r="J58" s="792">
        <f t="shared" si="7"/>
        <v>140.44233480453468</v>
      </c>
      <c r="K58" s="468">
        <v>2375</v>
      </c>
      <c r="L58" s="468">
        <v>2138.44</v>
      </c>
      <c r="M58" s="793">
        <v>2808</v>
      </c>
      <c r="N58" s="792">
        <v>42482.17</v>
      </c>
      <c r="O58" s="792">
        <v>9990.2999999999993</v>
      </c>
      <c r="P58" s="468">
        <v>0.5</v>
      </c>
      <c r="Q58" s="468">
        <v>5.75</v>
      </c>
      <c r="R58" s="792">
        <f t="shared" si="8"/>
        <v>193.75328308334653</v>
      </c>
      <c r="S58" s="468">
        <v>2375</v>
      </c>
      <c r="T58" s="792">
        <f t="shared" si="11"/>
        <v>1966.13</v>
      </c>
      <c r="U58" s="792">
        <f t="shared" si="12"/>
        <v>2882.625</v>
      </c>
      <c r="V58" s="792">
        <f t="shared" si="13"/>
        <v>37588.881249999999</v>
      </c>
      <c r="W58" s="792">
        <f t="shared" si="14"/>
        <v>9990.2374999999993</v>
      </c>
      <c r="X58" s="468">
        <v>0.5</v>
      </c>
      <c r="Y58" s="468">
        <v>5.75</v>
      </c>
      <c r="Z58" s="792">
        <f t="shared" si="9"/>
        <v>173.5050986220935</v>
      </c>
      <c r="AA58" s="792">
        <f t="shared" si="10"/>
        <v>177.95394730471128</v>
      </c>
    </row>
    <row r="59" spans="2:27" ht="15" x14ac:dyDescent="0.25">
      <c r="B59" s="527" t="s">
        <v>772</v>
      </c>
      <c r="C59" s="468">
        <v>2375</v>
      </c>
      <c r="D59" s="779">
        <v>1747.35</v>
      </c>
      <c r="E59" s="779">
        <v>2979</v>
      </c>
      <c r="F59" s="779">
        <v>31395.05</v>
      </c>
      <c r="G59" s="779">
        <v>9981.2999999999993</v>
      </c>
      <c r="H59" s="468">
        <v>0.5</v>
      </c>
      <c r="I59" s="468">
        <v>5.75</v>
      </c>
      <c r="J59" s="792">
        <f t="shared" si="7"/>
        <v>149.16079273562147</v>
      </c>
      <c r="K59" s="468"/>
      <c r="L59" s="468"/>
      <c r="M59" s="468"/>
      <c r="N59" s="468"/>
      <c r="O59" s="468"/>
      <c r="P59" s="468"/>
      <c r="Q59" s="468"/>
      <c r="R59" s="792"/>
      <c r="S59" s="468">
        <v>2375</v>
      </c>
      <c r="T59" s="792">
        <f t="shared" si="11"/>
        <v>1966.13</v>
      </c>
      <c r="U59" s="792">
        <f t="shared" si="12"/>
        <v>2882.625</v>
      </c>
      <c r="V59" s="792">
        <f t="shared" si="13"/>
        <v>37588.881249999999</v>
      </c>
      <c r="W59" s="792">
        <f t="shared" si="14"/>
        <v>9990.2374999999993</v>
      </c>
      <c r="X59" s="468">
        <v>0.5</v>
      </c>
      <c r="Y59" s="468">
        <v>5.75</v>
      </c>
      <c r="Z59" s="792">
        <f t="shared" si="9"/>
        <v>173.5050986220935</v>
      </c>
      <c r="AA59" s="792">
        <f t="shared" si="10"/>
        <v>177.95394730471128</v>
      </c>
    </row>
    <row r="60" spans="2:27" ht="15" x14ac:dyDescent="0.25">
      <c r="B60" s="527" t="s">
        <v>771</v>
      </c>
      <c r="C60" s="468">
        <v>2375</v>
      </c>
      <c r="D60" s="779">
        <v>1776.82</v>
      </c>
      <c r="E60" s="779">
        <v>2973</v>
      </c>
      <c r="F60" s="779">
        <v>30360.13</v>
      </c>
      <c r="G60" s="779">
        <v>9989.1</v>
      </c>
      <c r="H60" s="468">
        <v>0.5</v>
      </c>
      <c r="I60" s="468">
        <v>5.75</v>
      </c>
      <c r="J60" s="792">
        <f t="shared" si="7"/>
        <v>151.89591975575047</v>
      </c>
      <c r="K60" s="468"/>
      <c r="L60" s="468"/>
      <c r="M60" s="468"/>
      <c r="N60" s="468"/>
      <c r="O60" s="468"/>
      <c r="P60" s="468"/>
      <c r="Q60" s="468"/>
      <c r="R60" s="792"/>
      <c r="S60" s="468">
        <v>2375</v>
      </c>
      <c r="T60" s="792">
        <f t="shared" si="11"/>
        <v>1966.13</v>
      </c>
      <c r="U60" s="792">
        <f t="shared" si="12"/>
        <v>2882.625</v>
      </c>
      <c r="V60" s="792">
        <f t="shared" si="13"/>
        <v>37588.881249999999</v>
      </c>
      <c r="W60" s="792">
        <f t="shared" si="14"/>
        <v>9990.2374999999993</v>
      </c>
      <c r="X60" s="468">
        <v>0.5</v>
      </c>
      <c r="Y60" s="468">
        <v>5.75</v>
      </c>
      <c r="Z60" s="792">
        <f t="shared" si="9"/>
        <v>173.5050986220935</v>
      </c>
      <c r="AA60" s="792">
        <f t="shared" si="10"/>
        <v>177.95394730471128</v>
      </c>
    </row>
    <row r="61" spans="2:27" ht="15" x14ac:dyDescent="0.25">
      <c r="B61" s="527" t="s">
        <v>770</v>
      </c>
      <c r="C61" s="468">
        <v>2375</v>
      </c>
      <c r="D61" s="779">
        <v>1932.27</v>
      </c>
      <c r="E61" s="779">
        <v>3000</v>
      </c>
      <c r="F61" s="779">
        <v>30024.66</v>
      </c>
      <c r="G61" s="779">
        <v>9991.6</v>
      </c>
      <c r="H61" s="468">
        <v>0.5</v>
      </c>
      <c r="I61" s="468">
        <v>5.75</v>
      </c>
      <c r="J61" s="792">
        <f t="shared" si="7"/>
        <v>163.55526102684348</v>
      </c>
      <c r="K61" s="468"/>
      <c r="L61" s="468"/>
      <c r="M61" s="468"/>
      <c r="N61" s="468"/>
      <c r="O61" s="468"/>
      <c r="P61" s="468"/>
      <c r="Q61" s="468"/>
      <c r="R61" s="792"/>
      <c r="S61" s="468">
        <v>2375</v>
      </c>
      <c r="T61" s="792">
        <f t="shared" si="11"/>
        <v>1966.13</v>
      </c>
      <c r="U61" s="792">
        <f t="shared" si="12"/>
        <v>2882.625</v>
      </c>
      <c r="V61" s="792">
        <f t="shared" si="13"/>
        <v>37588.881249999999</v>
      </c>
      <c r="W61" s="792">
        <f t="shared" si="14"/>
        <v>9990.2374999999993</v>
      </c>
      <c r="X61" s="468">
        <v>0.5</v>
      </c>
      <c r="Y61" s="468">
        <v>5.75</v>
      </c>
      <c r="Z61" s="792">
        <f t="shared" si="9"/>
        <v>173.5050986220935</v>
      </c>
      <c r="AA61" s="792">
        <f t="shared" si="10"/>
        <v>177.95394730471128</v>
      </c>
    </row>
    <row r="62" spans="2:27" ht="15" x14ac:dyDescent="0.25">
      <c r="B62" s="527" t="s">
        <v>769</v>
      </c>
      <c r="C62" s="468">
        <v>2375</v>
      </c>
      <c r="D62" s="779">
        <v>2000.86</v>
      </c>
      <c r="E62" s="779">
        <v>2929</v>
      </c>
      <c r="F62" s="779">
        <v>36897.449999999997</v>
      </c>
      <c r="G62" s="779">
        <v>9950</v>
      </c>
      <c r="H62" s="468">
        <v>0.5</v>
      </c>
      <c r="I62" s="468">
        <v>5.75</v>
      </c>
      <c r="J62" s="792">
        <f t="shared" si="7"/>
        <v>173.73596105260393</v>
      </c>
      <c r="K62" s="468"/>
      <c r="L62" s="468"/>
      <c r="M62" s="468"/>
      <c r="N62" s="468"/>
      <c r="O62" s="468"/>
      <c r="P62" s="468"/>
      <c r="Q62" s="468"/>
      <c r="R62" s="792"/>
      <c r="S62" s="468">
        <v>2375</v>
      </c>
      <c r="T62" s="792">
        <f t="shared" si="11"/>
        <v>1966.13</v>
      </c>
      <c r="U62" s="792">
        <f t="shared" si="12"/>
        <v>2882.625</v>
      </c>
      <c r="V62" s="792">
        <f t="shared" si="13"/>
        <v>37588.881249999999</v>
      </c>
      <c r="W62" s="792">
        <f t="shared" si="14"/>
        <v>9990.2374999999993</v>
      </c>
      <c r="X62" s="468">
        <v>0.5</v>
      </c>
      <c r="Y62" s="468">
        <v>5.75</v>
      </c>
      <c r="Z62" s="792">
        <f t="shared" si="9"/>
        <v>173.5050986220935</v>
      </c>
      <c r="AA62" s="792">
        <f t="shared" si="10"/>
        <v>177.95394730471128</v>
      </c>
    </row>
    <row r="63" spans="2:27" ht="38.25" x14ac:dyDescent="0.25">
      <c r="B63" s="524" t="s">
        <v>768</v>
      </c>
      <c r="C63" s="796"/>
      <c r="D63" s="468"/>
      <c r="E63" s="468"/>
      <c r="F63" s="468"/>
      <c r="G63" s="468"/>
      <c r="H63" s="468"/>
      <c r="I63" s="468"/>
      <c r="J63" s="792">
        <f>AVERAGE(J51:J62)</f>
        <v>157.81731075877406</v>
      </c>
      <c r="K63" s="796"/>
      <c r="L63" s="468"/>
      <c r="M63" s="468"/>
      <c r="N63" s="468"/>
      <c r="O63" s="468"/>
      <c r="P63" s="468"/>
      <c r="Q63" s="468"/>
      <c r="R63" s="792">
        <f>AVERAGE(R51:R62)</f>
        <v>173.86714293911695</v>
      </c>
      <c r="S63" s="798"/>
      <c r="T63" s="799"/>
      <c r="U63" s="799"/>
      <c r="V63" s="799"/>
      <c r="W63" s="799"/>
      <c r="X63" s="799"/>
      <c r="Y63" s="799"/>
      <c r="Z63" s="792">
        <f>AVERAGE(Z51:Z62)</f>
        <v>173.50509862209353</v>
      </c>
      <c r="AA63" s="792">
        <f>AVERAGE(AA51:AA62)</f>
        <v>177.95394730471125</v>
      </c>
    </row>
    <row r="64" spans="2:27" x14ac:dyDescent="0.25">
      <c r="B64" s="537"/>
      <c r="C64" s="783"/>
      <c r="D64" s="782"/>
      <c r="E64" s="782"/>
      <c r="F64" s="782"/>
      <c r="G64" s="782"/>
      <c r="H64" s="782"/>
      <c r="I64" s="782"/>
      <c r="J64" s="782"/>
      <c r="K64" s="782"/>
      <c r="L64" s="782"/>
      <c r="M64" s="782"/>
      <c r="N64" s="782"/>
      <c r="O64" s="782"/>
      <c r="P64" s="782"/>
      <c r="Q64" s="782"/>
      <c r="R64" s="782"/>
      <c r="S64" s="782"/>
      <c r="T64" s="782"/>
      <c r="U64" s="782"/>
      <c r="V64" s="782"/>
      <c r="W64" s="782"/>
      <c r="X64" s="782"/>
      <c r="Y64" s="782"/>
      <c r="Z64" s="782"/>
      <c r="AA64" s="782"/>
    </row>
    <row r="65" spans="1:27" ht="18" x14ac:dyDescent="0.25">
      <c r="A65" s="532"/>
      <c r="B65" s="535" t="s">
        <v>800</v>
      </c>
      <c r="C65" s="534"/>
      <c r="D65" s="533" t="s">
        <v>807</v>
      </c>
      <c r="E65" s="534"/>
      <c r="F65" s="534"/>
      <c r="G65" s="534"/>
      <c r="H65" s="534"/>
      <c r="I65" s="534"/>
      <c r="J65" s="534"/>
      <c r="K65" s="534"/>
      <c r="L65" s="534"/>
      <c r="M65" s="534"/>
      <c r="N65" s="534"/>
      <c r="O65" s="534"/>
      <c r="P65" s="782"/>
      <c r="Q65" s="782"/>
      <c r="R65" s="782"/>
      <c r="S65" s="782"/>
      <c r="T65" s="782"/>
      <c r="U65" s="782"/>
      <c r="V65" s="782"/>
      <c r="W65" s="782"/>
      <c r="X65" s="782"/>
      <c r="Y65" s="782"/>
      <c r="Z65" s="782"/>
      <c r="AA65" s="782"/>
    </row>
    <row r="66" spans="1:27" x14ac:dyDescent="0.25">
      <c r="B66" s="529" t="s">
        <v>798</v>
      </c>
      <c r="C66" s="952" t="s">
        <v>802</v>
      </c>
      <c r="D66" s="953"/>
      <c r="E66" s="953"/>
      <c r="F66" s="953"/>
      <c r="G66" s="953"/>
      <c r="H66" s="953"/>
      <c r="I66" s="953"/>
      <c r="J66" s="954"/>
      <c r="K66" s="955" t="s">
        <v>796</v>
      </c>
      <c r="L66" s="955"/>
      <c r="M66" s="955"/>
      <c r="N66" s="955"/>
      <c r="O66" s="955"/>
      <c r="P66" s="955"/>
      <c r="Q66" s="955"/>
      <c r="R66" s="955"/>
      <c r="S66" s="956" t="s">
        <v>795</v>
      </c>
      <c r="T66" s="956"/>
      <c r="U66" s="956"/>
      <c r="V66" s="956"/>
      <c r="W66" s="956"/>
      <c r="X66" s="956"/>
      <c r="Y66" s="956"/>
      <c r="Z66" s="956"/>
      <c r="AA66" s="956"/>
    </row>
    <row r="67" spans="1:27" ht="25.5" x14ac:dyDescent="0.25">
      <c r="B67" s="531"/>
      <c r="C67" s="727" t="s">
        <v>794</v>
      </c>
      <c r="D67" s="727" t="s">
        <v>793</v>
      </c>
      <c r="E67" s="727" t="s">
        <v>792</v>
      </c>
      <c r="F67" s="727"/>
      <c r="G67" s="727" t="s">
        <v>791</v>
      </c>
      <c r="H67" s="778" t="s">
        <v>790</v>
      </c>
      <c r="I67" s="727" t="s">
        <v>789</v>
      </c>
      <c r="J67" s="727" t="s">
        <v>788</v>
      </c>
      <c r="K67" s="727" t="s">
        <v>794</v>
      </c>
      <c r="L67" s="727" t="s">
        <v>793</v>
      </c>
      <c r="M67" s="727" t="s">
        <v>792</v>
      </c>
      <c r="N67" s="727"/>
      <c r="O67" s="727" t="s">
        <v>791</v>
      </c>
      <c r="P67" s="778" t="s">
        <v>790</v>
      </c>
      <c r="Q67" s="727" t="s">
        <v>789</v>
      </c>
      <c r="R67" s="727" t="s">
        <v>788</v>
      </c>
      <c r="S67" s="727" t="s">
        <v>794</v>
      </c>
      <c r="T67" s="727" t="s">
        <v>793</v>
      </c>
      <c r="U67" s="727" t="s">
        <v>792</v>
      </c>
      <c r="V67" s="727"/>
      <c r="W67" s="727" t="s">
        <v>791</v>
      </c>
      <c r="X67" s="778" t="s">
        <v>790</v>
      </c>
      <c r="Y67" s="727" t="s">
        <v>789</v>
      </c>
      <c r="Z67" s="727" t="s">
        <v>788</v>
      </c>
      <c r="AA67" s="530" t="s">
        <v>787</v>
      </c>
    </row>
    <row r="68" spans="1:27" x14ac:dyDescent="0.25">
      <c r="B68" s="529" t="s">
        <v>9</v>
      </c>
      <c r="C68" s="538" t="s">
        <v>786</v>
      </c>
      <c r="D68" s="727" t="s">
        <v>785</v>
      </c>
      <c r="E68" s="727" t="s">
        <v>784</v>
      </c>
      <c r="F68" s="727" t="s">
        <v>783</v>
      </c>
      <c r="G68" s="727" t="s">
        <v>782</v>
      </c>
      <c r="H68" s="778" t="s">
        <v>781</v>
      </c>
      <c r="I68" s="727" t="s">
        <v>1</v>
      </c>
      <c r="J68" s="727" t="s">
        <v>780</v>
      </c>
      <c r="K68" s="538" t="s">
        <v>786</v>
      </c>
      <c r="L68" s="727" t="s">
        <v>785</v>
      </c>
      <c r="M68" s="727" t="s">
        <v>784</v>
      </c>
      <c r="N68" s="727" t="s">
        <v>783</v>
      </c>
      <c r="O68" s="727" t="s">
        <v>782</v>
      </c>
      <c r="P68" s="778" t="s">
        <v>781</v>
      </c>
      <c r="Q68" s="727" t="s">
        <v>1</v>
      </c>
      <c r="R68" s="727" t="s">
        <v>780</v>
      </c>
      <c r="S68" s="538" t="s">
        <v>786</v>
      </c>
      <c r="T68" s="727" t="s">
        <v>785</v>
      </c>
      <c r="U68" s="727" t="s">
        <v>784</v>
      </c>
      <c r="V68" s="727" t="s">
        <v>783</v>
      </c>
      <c r="W68" s="727" t="s">
        <v>782</v>
      </c>
      <c r="X68" s="778" t="s">
        <v>781</v>
      </c>
      <c r="Y68" s="727" t="s">
        <v>1</v>
      </c>
      <c r="Z68" s="727" t="s">
        <v>780</v>
      </c>
      <c r="AA68" s="727" t="s">
        <v>780</v>
      </c>
    </row>
    <row r="69" spans="1:27" ht="15" x14ac:dyDescent="0.2">
      <c r="B69" s="527" t="s">
        <v>779</v>
      </c>
      <c r="C69" s="468">
        <v>2375</v>
      </c>
      <c r="D69" s="468">
        <v>2018.99</v>
      </c>
      <c r="E69" s="793">
        <v>2668</v>
      </c>
      <c r="F69" s="792">
        <v>25876.19</v>
      </c>
      <c r="G69" s="792">
        <v>9996</v>
      </c>
      <c r="H69" s="468">
        <v>0.5</v>
      </c>
      <c r="I69" s="468">
        <v>5.75</v>
      </c>
      <c r="J69" s="792">
        <f t="shared" ref="J69:J80" si="15">(((C69-H69*G69/1000)*((D69/1000)/E69)+(H69*F69/10^6))*100/(100-I69))*100</f>
        <v>191.66262394426127</v>
      </c>
      <c r="K69" s="468">
        <v>2375</v>
      </c>
      <c r="L69" s="468">
        <v>2020.46</v>
      </c>
      <c r="M69" s="793">
        <v>3196</v>
      </c>
      <c r="N69" s="792">
        <v>33968.980000000003</v>
      </c>
      <c r="O69" s="792">
        <v>9978.2999999999993</v>
      </c>
      <c r="P69" s="468">
        <v>0.5</v>
      </c>
      <c r="Q69" s="468">
        <v>5.75</v>
      </c>
      <c r="R69" s="792">
        <f t="shared" ref="R69:R76" si="16">(((K69-P69*O69/1000)*((L69/1000)/M69)+(P69*N69/10^6))*100/(100-Q69))*100</f>
        <v>160.77107498534312</v>
      </c>
      <c r="S69" s="468">
        <v>2375</v>
      </c>
      <c r="T69" s="792">
        <f>AVERAGE(L69:L76)</f>
        <v>1964.2712499999998</v>
      </c>
      <c r="U69" s="792">
        <f>AVERAGE(M69:M76)</f>
        <v>2882</v>
      </c>
      <c r="V69" s="792">
        <f>AVERAGE(N69:N76)</f>
        <v>37368.005000000005</v>
      </c>
      <c r="W69" s="792">
        <f>AVERAGE(O69:O76)</f>
        <v>9992.9375</v>
      </c>
      <c r="X69" s="468">
        <v>0.5</v>
      </c>
      <c r="Y69" s="468">
        <v>5.75</v>
      </c>
      <c r="Z69" s="792">
        <f t="shared" ref="Z69:Z80" si="17">(((S69-X69*W69/1000)*((T69/1000)/U69)+(X69*V69/10^6))*100/(100-Y69))*100</f>
        <v>173.36829876238505</v>
      </c>
      <c r="AA69" s="792">
        <f t="shared" ref="AA69:AA80" si="18">(Z69/(1-2.97%))</f>
        <v>178.67494461752554</v>
      </c>
    </row>
    <row r="70" spans="1:27" ht="15" x14ac:dyDescent="0.2">
      <c r="B70" s="527" t="s">
        <v>341</v>
      </c>
      <c r="C70" s="468">
        <v>2375</v>
      </c>
      <c r="D70" s="792">
        <v>2134</v>
      </c>
      <c r="E70" s="793">
        <v>2709</v>
      </c>
      <c r="F70" s="792">
        <v>27385.81</v>
      </c>
      <c r="G70" s="792">
        <v>9995</v>
      </c>
      <c r="H70" s="468">
        <v>0.5</v>
      </c>
      <c r="I70" s="468">
        <v>5.75</v>
      </c>
      <c r="J70" s="792">
        <f t="shared" si="15"/>
        <v>199.53840532129371</v>
      </c>
      <c r="K70" s="468">
        <v>2375</v>
      </c>
      <c r="L70" s="792">
        <v>2054.21</v>
      </c>
      <c r="M70" s="793">
        <v>3021</v>
      </c>
      <c r="N70" s="792">
        <v>32101.55</v>
      </c>
      <c r="O70" s="792">
        <v>9996</v>
      </c>
      <c r="P70" s="468">
        <v>0.5</v>
      </c>
      <c r="Q70" s="468">
        <v>5.75</v>
      </c>
      <c r="R70" s="792">
        <f t="shared" si="16"/>
        <v>172.68936014459348</v>
      </c>
      <c r="S70" s="468">
        <v>2375</v>
      </c>
      <c r="T70" s="792">
        <f t="shared" ref="T70:T80" si="19">T69</f>
        <v>1964.2712499999998</v>
      </c>
      <c r="U70" s="792">
        <f t="shared" ref="U70:U80" si="20">U69</f>
        <v>2882</v>
      </c>
      <c r="V70" s="792">
        <f t="shared" ref="V70:V80" si="21">V69</f>
        <v>37368.005000000005</v>
      </c>
      <c r="W70" s="792">
        <f t="shared" ref="W70:W80" si="22">W69</f>
        <v>9992.9375</v>
      </c>
      <c r="X70" s="468">
        <v>0.5</v>
      </c>
      <c r="Y70" s="468">
        <v>5.75</v>
      </c>
      <c r="Z70" s="792">
        <f t="shared" si="17"/>
        <v>173.36829876238505</v>
      </c>
      <c r="AA70" s="792">
        <f t="shared" si="18"/>
        <v>178.67494461752554</v>
      </c>
    </row>
    <row r="71" spans="1:27" ht="15" x14ac:dyDescent="0.2">
      <c r="B71" s="527" t="s">
        <v>778</v>
      </c>
      <c r="C71" s="468">
        <v>2375</v>
      </c>
      <c r="D71" s="468">
        <v>1951.88</v>
      </c>
      <c r="E71" s="793">
        <v>2890</v>
      </c>
      <c r="F71" s="792">
        <v>28079.47</v>
      </c>
      <c r="G71" s="792">
        <v>9996</v>
      </c>
      <c r="H71" s="468">
        <v>0.5</v>
      </c>
      <c r="I71" s="468">
        <v>5.75</v>
      </c>
      <c r="J71" s="792">
        <f t="shared" si="15"/>
        <v>171.32283967986194</v>
      </c>
      <c r="K71" s="468">
        <v>2375</v>
      </c>
      <c r="L71" s="468">
        <v>2097.16</v>
      </c>
      <c r="M71" s="793">
        <v>3043</v>
      </c>
      <c r="N71" s="792">
        <v>32101.56</v>
      </c>
      <c r="O71" s="792">
        <v>9996</v>
      </c>
      <c r="P71" s="468">
        <v>0.5</v>
      </c>
      <c r="Q71" s="468">
        <v>5.75</v>
      </c>
      <c r="R71" s="792">
        <f t="shared" si="16"/>
        <v>175.00236374511749</v>
      </c>
      <c r="S71" s="468">
        <v>2375</v>
      </c>
      <c r="T71" s="792">
        <f t="shared" si="19"/>
        <v>1964.2712499999998</v>
      </c>
      <c r="U71" s="792">
        <f t="shared" si="20"/>
        <v>2882</v>
      </c>
      <c r="V71" s="792">
        <f t="shared" si="21"/>
        <v>37368.005000000005</v>
      </c>
      <c r="W71" s="792">
        <f t="shared" si="22"/>
        <v>9992.9375</v>
      </c>
      <c r="X71" s="468">
        <v>0.5</v>
      </c>
      <c r="Y71" s="468">
        <v>5.75</v>
      </c>
      <c r="Z71" s="792">
        <f t="shared" si="17"/>
        <v>173.36829876238505</v>
      </c>
      <c r="AA71" s="792">
        <f t="shared" si="18"/>
        <v>178.67494461752554</v>
      </c>
    </row>
    <row r="72" spans="1:27" ht="15" x14ac:dyDescent="0.2">
      <c r="B72" s="527" t="s">
        <v>777</v>
      </c>
      <c r="C72" s="468">
        <v>2375</v>
      </c>
      <c r="D72" s="468">
        <v>1802.79</v>
      </c>
      <c r="E72" s="793">
        <v>3229</v>
      </c>
      <c r="F72" s="792">
        <v>28079.47</v>
      </c>
      <c r="G72" s="792">
        <v>9998</v>
      </c>
      <c r="H72" s="468">
        <v>0.5</v>
      </c>
      <c r="I72" s="468">
        <v>5.75</v>
      </c>
      <c r="J72" s="792">
        <f t="shared" si="15"/>
        <v>141.88224280800736</v>
      </c>
      <c r="K72" s="468">
        <v>2375</v>
      </c>
      <c r="L72" s="468">
        <v>1984.21</v>
      </c>
      <c r="M72" s="793">
        <v>2741</v>
      </c>
      <c r="N72" s="792">
        <v>32405.41</v>
      </c>
      <c r="O72" s="792">
        <v>9995.1</v>
      </c>
      <c r="P72" s="468">
        <v>0.5</v>
      </c>
      <c r="Q72" s="468">
        <v>5.75</v>
      </c>
      <c r="R72" s="792">
        <f t="shared" si="16"/>
        <v>183.75040477664544</v>
      </c>
      <c r="S72" s="468">
        <v>2375</v>
      </c>
      <c r="T72" s="792">
        <f t="shared" si="19"/>
        <v>1964.2712499999998</v>
      </c>
      <c r="U72" s="792">
        <f t="shared" si="20"/>
        <v>2882</v>
      </c>
      <c r="V72" s="792">
        <f t="shared" si="21"/>
        <v>37368.005000000005</v>
      </c>
      <c r="W72" s="792">
        <f t="shared" si="22"/>
        <v>9992.9375</v>
      </c>
      <c r="X72" s="468">
        <v>0.5</v>
      </c>
      <c r="Y72" s="468">
        <v>5.75</v>
      </c>
      <c r="Z72" s="792">
        <f t="shared" si="17"/>
        <v>173.36829876238505</v>
      </c>
      <c r="AA72" s="792">
        <f t="shared" si="18"/>
        <v>178.67494461752554</v>
      </c>
    </row>
    <row r="73" spans="1:27" ht="15" x14ac:dyDescent="0.2">
      <c r="B73" s="527" t="s">
        <v>776</v>
      </c>
      <c r="C73" s="468">
        <v>2375</v>
      </c>
      <c r="D73" s="468">
        <v>1702.93</v>
      </c>
      <c r="E73" s="793">
        <v>3194</v>
      </c>
      <c r="F73" s="792">
        <v>28386.81</v>
      </c>
      <c r="G73" s="792">
        <v>9995.9</v>
      </c>
      <c r="H73" s="468">
        <v>0.5</v>
      </c>
      <c r="I73" s="468">
        <v>5.75</v>
      </c>
      <c r="J73" s="792">
        <f t="shared" si="15"/>
        <v>135.57520239628681</v>
      </c>
      <c r="K73" s="468">
        <v>2375</v>
      </c>
      <c r="L73" s="468">
        <v>1812.33</v>
      </c>
      <c r="M73" s="793">
        <v>2924</v>
      </c>
      <c r="N73" s="792">
        <v>41765.599999999999</v>
      </c>
      <c r="O73" s="792">
        <v>9998</v>
      </c>
      <c r="P73" s="468">
        <v>0.5</v>
      </c>
      <c r="Q73" s="468">
        <v>5.75</v>
      </c>
      <c r="R73" s="792">
        <f t="shared" si="16"/>
        <v>158.07295770591503</v>
      </c>
      <c r="S73" s="468">
        <v>2375</v>
      </c>
      <c r="T73" s="792">
        <f t="shared" si="19"/>
        <v>1964.2712499999998</v>
      </c>
      <c r="U73" s="792">
        <f t="shared" si="20"/>
        <v>2882</v>
      </c>
      <c r="V73" s="792">
        <f t="shared" si="21"/>
        <v>37368.005000000005</v>
      </c>
      <c r="W73" s="792">
        <f t="shared" si="22"/>
        <v>9992.9375</v>
      </c>
      <c r="X73" s="468">
        <v>0.5</v>
      </c>
      <c r="Y73" s="468">
        <v>5.75</v>
      </c>
      <c r="Z73" s="792">
        <f t="shared" si="17"/>
        <v>173.36829876238505</v>
      </c>
      <c r="AA73" s="792">
        <f t="shared" si="18"/>
        <v>178.67494461752554</v>
      </c>
    </row>
    <row r="74" spans="1:27" ht="15" x14ac:dyDescent="0.2">
      <c r="B74" s="527" t="s">
        <v>775</v>
      </c>
      <c r="C74" s="468">
        <v>2375</v>
      </c>
      <c r="D74" s="468">
        <v>1800.97</v>
      </c>
      <c r="E74" s="793">
        <v>3162</v>
      </c>
      <c r="F74" s="792">
        <v>28518.63</v>
      </c>
      <c r="G74" s="792">
        <v>9994.6</v>
      </c>
      <c r="H74" s="468">
        <v>0.5</v>
      </c>
      <c r="I74" s="468">
        <v>5.75</v>
      </c>
      <c r="J74" s="792">
        <f t="shared" si="15"/>
        <v>144.73570320798876</v>
      </c>
      <c r="K74" s="468">
        <v>2375</v>
      </c>
      <c r="L74" s="468">
        <v>1685.7</v>
      </c>
      <c r="M74" s="793">
        <v>2704</v>
      </c>
      <c r="N74" s="792">
        <v>42367.9</v>
      </c>
      <c r="O74" s="792">
        <v>9991.5</v>
      </c>
      <c r="P74" s="468">
        <v>0.5</v>
      </c>
      <c r="Q74" s="468">
        <v>5.75</v>
      </c>
      <c r="R74" s="792">
        <f t="shared" si="16"/>
        <v>159.00983963339505</v>
      </c>
      <c r="S74" s="468">
        <v>2375</v>
      </c>
      <c r="T74" s="792">
        <f t="shared" si="19"/>
        <v>1964.2712499999998</v>
      </c>
      <c r="U74" s="792">
        <f t="shared" si="20"/>
        <v>2882</v>
      </c>
      <c r="V74" s="792">
        <f t="shared" si="21"/>
        <v>37368.005000000005</v>
      </c>
      <c r="W74" s="792">
        <f t="shared" si="22"/>
        <v>9992.9375</v>
      </c>
      <c r="X74" s="468">
        <v>0.5</v>
      </c>
      <c r="Y74" s="468">
        <v>5.75</v>
      </c>
      <c r="Z74" s="792">
        <f t="shared" si="17"/>
        <v>173.36829876238505</v>
      </c>
      <c r="AA74" s="792">
        <f t="shared" si="18"/>
        <v>178.67494461752554</v>
      </c>
    </row>
    <row r="75" spans="1:27" ht="15" x14ac:dyDescent="0.2">
      <c r="B75" s="527" t="s">
        <v>774</v>
      </c>
      <c r="C75" s="468">
        <v>2375</v>
      </c>
      <c r="D75" s="468">
        <v>1617.35</v>
      </c>
      <c r="E75" s="793">
        <v>3161</v>
      </c>
      <c r="F75" s="792">
        <v>28438.11</v>
      </c>
      <c r="G75" s="792">
        <v>9993.6</v>
      </c>
      <c r="H75" s="468">
        <v>0.5</v>
      </c>
      <c r="I75" s="468">
        <v>5.75</v>
      </c>
      <c r="J75" s="792">
        <f t="shared" si="15"/>
        <v>130.16970281455772</v>
      </c>
      <c r="K75" s="468">
        <v>2375</v>
      </c>
      <c r="L75" s="468">
        <v>1943.12</v>
      </c>
      <c r="M75" s="793">
        <v>2628</v>
      </c>
      <c r="N75" s="792">
        <v>42242.2</v>
      </c>
      <c r="O75" s="792">
        <v>9993</v>
      </c>
      <c r="P75" s="468">
        <v>0.5</v>
      </c>
      <c r="Q75" s="468">
        <v>5.75</v>
      </c>
      <c r="R75" s="792">
        <f t="shared" si="16"/>
        <v>188.16772047688832</v>
      </c>
      <c r="S75" s="468">
        <v>2375</v>
      </c>
      <c r="T75" s="792">
        <f t="shared" si="19"/>
        <v>1964.2712499999998</v>
      </c>
      <c r="U75" s="792">
        <f t="shared" si="20"/>
        <v>2882</v>
      </c>
      <c r="V75" s="792">
        <f t="shared" si="21"/>
        <v>37368.005000000005</v>
      </c>
      <c r="W75" s="792">
        <f t="shared" si="22"/>
        <v>9992.9375</v>
      </c>
      <c r="X75" s="468">
        <v>0.5</v>
      </c>
      <c r="Y75" s="468">
        <v>5.75</v>
      </c>
      <c r="Z75" s="792">
        <f t="shared" si="17"/>
        <v>173.36829876238505</v>
      </c>
      <c r="AA75" s="792">
        <f t="shared" si="18"/>
        <v>178.67494461752554</v>
      </c>
    </row>
    <row r="76" spans="1:27" ht="15" x14ac:dyDescent="0.2">
      <c r="B76" s="527" t="s">
        <v>773</v>
      </c>
      <c r="C76" s="468">
        <v>2375</v>
      </c>
      <c r="D76" s="468">
        <v>1611.69</v>
      </c>
      <c r="E76" s="793">
        <v>2917</v>
      </c>
      <c r="F76" s="792">
        <v>28079.47</v>
      </c>
      <c r="G76" s="792">
        <v>9996</v>
      </c>
      <c r="H76" s="468">
        <v>0.5</v>
      </c>
      <c r="I76" s="468">
        <v>5.75</v>
      </c>
      <c r="J76" s="792">
        <f t="shared" si="15"/>
        <v>140.42487350289943</v>
      </c>
      <c r="K76" s="468">
        <v>2375</v>
      </c>
      <c r="L76" s="468">
        <v>2116.98</v>
      </c>
      <c r="M76" s="793">
        <v>2799</v>
      </c>
      <c r="N76" s="792">
        <v>41990.84</v>
      </c>
      <c r="O76" s="792">
        <v>9995.6</v>
      </c>
      <c r="P76" s="468">
        <v>0.5</v>
      </c>
      <c r="Q76" s="468">
        <v>5.75</v>
      </c>
      <c r="R76" s="792">
        <f t="shared" si="16"/>
        <v>192.414814231153</v>
      </c>
      <c r="S76" s="468">
        <v>2375</v>
      </c>
      <c r="T76" s="792">
        <f t="shared" si="19"/>
        <v>1964.2712499999998</v>
      </c>
      <c r="U76" s="792">
        <f t="shared" si="20"/>
        <v>2882</v>
      </c>
      <c r="V76" s="792">
        <f t="shared" si="21"/>
        <v>37368.005000000005</v>
      </c>
      <c r="W76" s="792">
        <f t="shared" si="22"/>
        <v>9992.9375</v>
      </c>
      <c r="X76" s="468">
        <v>0.5</v>
      </c>
      <c r="Y76" s="468">
        <v>5.75</v>
      </c>
      <c r="Z76" s="792">
        <f t="shared" si="17"/>
        <v>173.36829876238505</v>
      </c>
      <c r="AA76" s="792">
        <f t="shared" si="18"/>
        <v>178.67494461752554</v>
      </c>
    </row>
    <row r="77" spans="1:27" ht="15" x14ac:dyDescent="0.25">
      <c r="B77" s="527" t="s">
        <v>772</v>
      </c>
      <c r="C77" s="800">
        <v>2375</v>
      </c>
      <c r="D77" s="801">
        <v>1747.35</v>
      </c>
      <c r="E77" s="801">
        <v>2979</v>
      </c>
      <c r="F77" s="785">
        <v>29796.36</v>
      </c>
      <c r="G77" s="801">
        <v>9993.2999999999993</v>
      </c>
      <c r="H77" s="800">
        <v>0.5</v>
      </c>
      <c r="I77" s="800">
        <v>5.75</v>
      </c>
      <c r="J77" s="802">
        <f t="shared" si="15"/>
        <v>149.07560819075704</v>
      </c>
      <c r="K77" s="468"/>
      <c r="L77" s="803"/>
      <c r="M77" s="468"/>
      <c r="N77" s="468"/>
      <c r="O77" s="468"/>
      <c r="P77" s="468"/>
      <c r="Q77" s="468"/>
      <c r="R77" s="792"/>
      <c r="S77" s="468">
        <v>2375</v>
      </c>
      <c r="T77" s="792">
        <f t="shared" si="19"/>
        <v>1964.2712499999998</v>
      </c>
      <c r="U77" s="792">
        <f t="shared" si="20"/>
        <v>2882</v>
      </c>
      <c r="V77" s="792">
        <f t="shared" si="21"/>
        <v>37368.005000000005</v>
      </c>
      <c r="W77" s="792">
        <f t="shared" si="22"/>
        <v>9992.9375</v>
      </c>
      <c r="X77" s="468">
        <v>0.5</v>
      </c>
      <c r="Y77" s="468">
        <v>5.75</v>
      </c>
      <c r="Z77" s="792">
        <f t="shared" si="17"/>
        <v>173.36829876238505</v>
      </c>
      <c r="AA77" s="792">
        <f t="shared" si="18"/>
        <v>178.67494461752554</v>
      </c>
    </row>
    <row r="78" spans="1:27" ht="15" x14ac:dyDescent="0.25">
      <c r="B78" s="527" t="s">
        <v>771</v>
      </c>
      <c r="C78" s="468">
        <v>2375</v>
      </c>
      <c r="D78" s="801">
        <v>1776.82</v>
      </c>
      <c r="E78" s="801">
        <v>3768</v>
      </c>
      <c r="F78" s="785">
        <v>29441.22</v>
      </c>
      <c r="G78" s="801">
        <v>9996</v>
      </c>
      <c r="H78" s="468">
        <v>0.5</v>
      </c>
      <c r="I78" s="468">
        <v>5.75</v>
      </c>
      <c r="J78" s="792">
        <f t="shared" si="15"/>
        <v>120.1387141788733</v>
      </c>
      <c r="K78" s="468"/>
      <c r="L78" s="468"/>
      <c r="M78" s="468"/>
      <c r="N78" s="468"/>
      <c r="O78" s="468"/>
      <c r="P78" s="468"/>
      <c r="Q78" s="468"/>
      <c r="R78" s="792"/>
      <c r="S78" s="468">
        <v>2375</v>
      </c>
      <c r="T78" s="792">
        <f t="shared" si="19"/>
        <v>1964.2712499999998</v>
      </c>
      <c r="U78" s="792">
        <f t="shared" si="20"/>
        <v>2882</v>
      </c>
      <c r="V78" s="792">
        <f t="shared" si="21"/>
        <v>37368.005000000005</v>
      </c>
      <c r="W78" s="792">
        <f t="shared" si="22"/>
        <v>9992.9375</v>
      </c>
      <c r="X78" s="468">
        <v>0.5</v>
      </c>
      <c r="Y78" s="468">
        <v>5.75</v>
      </c>
      <c r="Z78" s="792">
        <f t="shared" si="17"/>
        <v>173.36829876238505</v>
      </c>
      <c r="AA78" s="792">
        <f t="shared" si="18"/>
        <v>178.67494461752554</v>
      </c>
    </row>
    <row r="79" spans="1:27" ht="15" x14ac:dyDescent="0.25">
      <c r="B79" s="527" t="s">
        <v>770</v>
      </c>
      <c r="C79" s="468">
        <v>2375</v>
      </c>
      <c r="D79" s="801">
        <v>1932.28</v>
      </c>
      <c r="E79" s="801">
        <v>3000</v>
      </c>
      <c r="F79" s="801">
        <v>29665.01</v>
      </c>
      <c r="G79" s="801">
        <v>9994.2999999999993</v>
      </c>
      <c r="H79" s="468">
        <v>0.5</v>
      </c>
      <c r="I79" s="468">
        <v>5.75</v>
      </c>
      <c r="J79" s="792">
        <f t="shared" si="15"/>
        <v>163.53692739161804</v>
      </c>
      <c r="K79" s="468"/>
      <c r="L79" s="468"/>
      <c r="M79" s="468"/>
      <c r="N79" s="468"/>
      <c r="O79" s="468"/>
      <c r="P79" s="468"/>
      <c r="Q79" s="468"/>
      <c r="R79" s="792"/>
      <c r="S79" s="468">
        <v>2375</v>
      </c>
      <c r="T79" s="792">
        <f t="shared" si="19"/>
        <v>1964.2712499999998</v>
      </c>
      <c r="U79" s="792">
        <f t="shared" si="20"/>
        <v>2882</v>
      </c>
      <c r="V79" s="792">
        <f t="shared" si="21"/>
        <v>37368.005000000005</v>
      </c>
      <c r="W79" s="792">
        <f t="shared" si="22"/>
        <v>9992.9375</v>
      </c>
      <c r="X79" s="468">
        <v>0.5</v>
      </c>
      <c r="Y79" s="468">
        <v>5.75</v>
      </c>
      <c r="Z79" s="792">
        <f t="shared" si="17"/>
        <v>173.36829876238505</v>
      </c>
      <c r="AA79" s="792">
        <f t="shared" si="18"/>
        <v>178.67494461752554</v>
      </c>
    </row>
    <row r="80" spans="1:27" ht="15" x14ac:dyDescent="0.25">
      <c r="B80" s="527" t="s">
        <v>769</v>
      </c>
      <c r="C80" s="468">
        <v>2375</v>
      </c>
      <c r="D80" s="801">
        <v>2000.86</v>
      </c>
      <c r="E80" s="801">
        <v>2929</v>
      </c>
      <c r="F80" s="801">
        <v>32101.56</v>
      </c>
      <c r="G80" s="801">
        <v>9996</v>
      </c>
      <c r="H80" s="468">
        <v>0.5</v>
      </c>
      <c r="I80" s="468">
        <v>5.75</v>
      </c>
      <c r="J80" s="792">
        <f t="shared" si="15"/>
        <v>173.47987014841976</v>
      </c>
      <c r="K80" s="468"/>
      <c r="L80" s="468"/>
      <c r="M80" s="468"/>
      <c r="N80" s="468"/>
      <c r="O80" s="468"/>
      <c r="P80" s="468"/>
      <c r="Q80" s="468"/>
      <c r="R80" s="792"/>
      <c r="S80" s="468">
        <v>2375</v>
      </c>
      <c r="T80" s="792">
        <f t="shared" si="19"/>
        <v>1964.2712499999998</v>
      </c>
      <c r="U80" s="792">
        <f t="shared" si="20"/>
        <v>2882</v>
      </c>
      <c r="V80" s="792">
        <f t="shared" si="21"/>
        <v>37368.005000000005</v>
      </c>
      <c r="W80" s="792">
        <f t="shared" si="22"/>
        <v>9992.9375</v>
      </c>
      <c r="X80" s="468">
        <v>0.5</v>
      </c>
      <c r="Y80" s="468">
        <v>5.75</v>
      </c>
      <c r="Z80" s="792">
        <f t="shared" si="17"/>
        <v>173.36829876238505</v>
      </c>
      <c r="AA80" s="792">
        <f t="shared" si="18"/>
        <v>178.67494461752554</v>
      </c>
    </row>
    <row r="81" spans="1:28" ht="38.25" x14ac:dyDescent="0.25">
      <c r="B81" s="524" t="s">
        <v>768</v>
      </c>
      <c r="C81" s="796"/>
      <c r="D81" s="468"/>
      <c r="E81" s="468"/>
      <c r="F81" s="468"/>
      <c r="G81" s="468"/>
      <c r="H81" s="468"/>
      <c r="I81" s="468"/>
      <c r="J81" s="792">
        <f>AVERAGE(J69:J80)</f>
        <v>155.12855946540211</v>
      </c>
      <c r="K81" s="796"/>
      <c r="L81" s="468"/>
      <c r="M81" s="468"/>
      <c r="N81" s="468"/>
      <c r="O81" s="468"/>
      <c r="P81" s="468"/>
      <c r="Q81" s="468"/>
      <c r="R81" s="792">
        <f>AVERAGE(R69:R80)</f>
        <v>173.73481696238139</v>
      </c>
      <c r="S81" s="796"/>
      <c r="T81" s="468"/>
      <c r="U81" s="468"/>
      <c r="V81" s="468"/>
      <c r="W81" s="468"/>
      <c r="X81" s="468"/>
      <c r="Y81" s="468"/>
      <c r="Z81" s="792">
        <f>AVERAGE(Z69:Z80)</f>
        <v>173.36829876238508</v>
      </c>
      <c r="AA81" s="792">
        <f>AVERAGE(AA69:AA80)</f>
        <v>178.6749446175256</v>
      </c>
    </row>
    <row r="82" spans="1:28" x14ac:dyDescent="0.25">
      <c r="C82" s="782"/>
      <c r="D82" s="782"/>
      <c r="E82" s="782"/>
      <c r="F82" s="782"/>
      <c r="G82" s="782"/>
      <c r="H82" s="782"/>
      <c r="I82" s="782"/>
      <c r="J82" s="782"/>
      <c r="K82" s="782"/>
      <c r="L82" s="782"/>
      <c r="M82" s="782"/>
      <c r="N82" s="782"/>
      <c r="O82" s="782"/>
      <c r="P82" s="782"/>
      <c r="Q82" s="782"/>
      <c r="R82" s="782"/>
      <c r="S82" s="782"/>
      <c r="T82" s="782"/>
      <c r="U82" s="782"/>
      <c r="V82" s="782"/>
      <c r="W82" s="782"/>
      <c r="X82" s="782"/>
      <c r="Y82" s="782"/>
      <c r="Z82" s="782"/>
      <c r="AA82" s="782"/>
    </row>
    <row r="83" spans="1:28" ht="18" x14ac:dyDescent="0.25">
      <c r="A83" s="532"/>
      <c r="B83" s="535" t="s">
        <v>800</v>
      </c>
      <c r="C83" s="534"/>
      <c r="D83" s="533" t="s">
        <v>806</v>
      </c>
      <c r="E83" s="534"/>
      <c r="F83" s="534"/>
      <c r="G83" s="534"/>
      <c r="H83" s="534"/>
      <c r="I83" s="534"/>
      <c r="J83" s="534"/>
      <c r="K83" s="534"/>
      <c r="L83" s="534"/>
      <c r="M83" s="534"/>
      <c r="N83" s="534"/>
      <c r="O83" s="534"/>
      <c r="P83" s="782"/>
      <c r="Q83" s="782"/>
      <c r="R83" s="782"/>
      <c r="S83" s="782"/>
      <c r="T83" s="782"/>
      <c r="U83" s="782"/>
      <c r="V83" s="782"/>
      <c r="W83" s="782"/>
      <c r="X83" s="782"/>
      <c r="Y83" s="782"/>
      <c r="Z83" s="782"/>
      <c r="AA83" s="782"/>
    </row>
    <row r="84" spans="1:28" x14ac:dyDescent="0.25">
      <c r="B84" s="529" t="s">
        <v>798</v>
      </c>
      <c r="C84" s="952" t="s">
        <v>802</v>
      </c>
      <c r="D84" s="953"/>
      <c r="E84" s="953"/>
      <c r="F84" s="953"/>
      <c r="G84" s="953"/>
      <c r="H84" s="953"/>
      <c r="I84" s="953"/>
      <c r="J84" s="954"/>
      <c r="K84" s="955" t="s">
        <v>796</v>
      </c>
      <c r="L84" s="955"/>
      <c r="M84" s="955"/>
      <c r="N84" s="955"/>
      <c r="O84" s="955"/>
      <c r="P84" s="955"/>
      <c r="Q84" s="955"/>
      <c r="R84" s="955"/>
      <c r="S84" s="956" t="s">
        <v>795</v>
      </c>
      <c r="T84" s="956"/>
      <c r="U84" s="956"/>
      <c r="V84" s="956"/>
      <c r="W84" s="956"/>
      <c r="X84" s="956"/>
      <c r="Y84" s="956"/>
      <c r="Z84" s="956"/>
      <c r="AA84" s="956"/>
    </row>
    <row r="85" spans="1:28" ht="43.5" customHeight="1" x14ac:dyDescent="0.25">
      <c r="B85" s="531"/>
      <c r="C85" s="727" t="s">
        <v>794</v>
      </c>
      <c r="D85" s="727" t="s">
        <v>793</v>
      </c>
      <c r="E85" s="727" t="s">
        <v>792</v>
      </c>
      <c r="F85" s="727"/>
      <c r="G85" s="727" t="s">
        <v>791</v>
      </c>
      <c r="H85" s="778" t="s">
        <v>790</v>
      </c>
      <c r="I85" s="727" t="s">
        <v>789</v>
      </c>
      <c r="J85" s="727" t="s">
        <v>788</v>
      </c>
      <c r="K85" s="727" t="s">
        <v>794</v>
      </c>
      <c r="L85" s="727" t="s">
        <v>793</v>
      </c>
      <c r="M85" s="727" t="s">
        <v>792</v>
      </c>
      <c r="N85" s="727"/>
      <c r="O85" s="727" t="s">
        <v>791</v>
      </c>
      <c r="P85" s="778" t="s">
        <v>790</v>
      </c>
      <c r="Q85" s="727" t="s">
        <v>789</v>
      </c>
      <c r="R85" s="727" t="s">
        <v>788</v>
      </c>
      <c r="S85" s="727" t="s">
        <v>794</v>
      </c>
      <c r="T85" s="727" t="s">
        <v>793</v>
      </c>
      <c r="U85" s="727" t="s">
        <v>792</v>
      </c>
      <c r="V85" s="727"/>
      <c r="W85" s="727" t="s">
        <v>791</v>
      </c>
      <c r="X85" s="778" t="s">
        <v>790</v>
      </c>
      <c r="Y85" s="727" t="s">
        <v>789</v>
      </c>
      <c r="Z85" s="530" t="s">
        <v>805</v>
      </c>
      <c r="AA85" s="530" t="s">
        <v>787</v>
      </c>
    </row>
    <row r="86" spans="1:28" x14ac:dyDescent="0.25">
      <c r="B86" s="529" t="s">
        <v>9</v>
      </c>
      <c r="C86" s="538" t="s">
        <v>786</v>
      </c>
      <c r="D86" s="727" t="s">
        <v>785</v>
      </c>
      <c r="E86" s="727" t="s">
        <v>784</v>
      </c>
      <c r="F86" s="727" t="s">
        <v>783</v>
      </c>
      <c r="G86" s="727" t="s">
        <v>782</v>
      </c>
      <c r="H86" s="778" t="s">
        <v>781</v>
      </c>
      <c r="I86" s="727" t="s">
        <v>1</v>
      </c>
      <c r="J86" s="727" t="s">
        <v>780</v>
      </c>
      <c r="K86" s="538" t="s">
        <v>786</v>
      </c>
      <c r="L86" s="727" t="s">
        <v>785</v>
      </c>
      <c r="M86" s="727" t="s">
        <v>784</v>
      </c>
      <c r="N86" s="727" t="s">
        <v>783</v>
      </c>
      <c r="O86" s="727" t="s">
        <v>782</v>
      </c>
      <c r="P86" s="778" t="s">
        <v>781</v>
      </c>
      <c r="Q86" s="727" t="s">
        <v>1</v>
      </c>
      <c r="R86" s="727" t="s">
        <v>780</v>
      </c>
      <c r="S86" s="538" t="s">
        <v>786</v>
      </c>
      <c r="T86" s="727" t="s">
        <v>785</v>
      </c>
      <c r="U86" s="727" t="s">
        <v>784</v>
      </c>
      <c r="V86" s="727" t="s">
        <v>783</v>
      </c>
      <c r="W86" s="727" t="s">
        <v>782</v>
      </c>
      <c r="X86" s="778" t="s">
        <v>781</v>
      </c>
      <c r="Y86" s="727" t="s">
        <v>1</v>
      </c>
      <c r="Z86" s="727" t="s">
        <v>780</v>
      </c>
      <c r="AA86" s="727" t="s">
        <v>780</v>
      </c>
    </row>
    <row r="87" spans="1:28" ht="15" x14ac:dyDescent="0.2">
      <c r="B87" s="527" t="s">
        <v>779</v>
      </c>
      <c r="C87" s="468">
        <v>2403.13</v>
      </c>
      <c r="D87" s="792">
        <v>3985.83</v>
      </c>
      <c r="E87" s="468">
        <v>3702</v>
      </c>
      <c r="F87" s="468">
        <v>26848.42</v>
      </c>
      <c r="G87" s="468">
        <v>9720</v>
      </c>
      <c r="H87" s="468">
        <v>0.5</v>
      </c>
      <c r="I87" s="468">
        <v>6.47</v>
      </c>
      <c r="J87" s="792">
        <f t="shared" ref="J87:J98" si="23">(((C87-H87*G87/1000)*((D87/1000)/E87)+(H87*F87/10^6))*100/(100-I87))*100</f>
        <v>277.51182026897129</v>
      </c>
      <c r="K87" s="468">
        <v>2403.13</v>
      </c>
      <c r="L87" s="804">
        <v>3479.95</v>
      </c>
      <c r="M87" s="804">
        <v>3839</v>
      </c>
      <c r="N87" s="804">
        <v>31232.29</v>
      </c>
      <c r="O87" s="804">
        <v>9720</v>
      </c>
      <c r="P87" s="468">
        <v>0.5</v>
      </c>
      <c r="Q87" s="468">
        <v>6.47</v>
      </c>
      <c r="R87" s="792">
        <f t="shared" ref="R87:R94" si="24">(((K87-P87*O87/1000)*((L87/1000)/M87)+(P87*N87/10^6))*100/(100-Q87))*100</f>
        <v>234.10491203795155</v>
      </c>
      <c r="S87" s="468">
        <v>2403.13</v>
      </c>
      <c r="T87" s="792">
        <f>AVERAGE(L87:L94)</f>
        <v>3258.5724999999998</v>
      </c>
      <c r="U87" s="792">
        <f>AVERAGE(M87:M94)</f>
        <v>3741.5</v>
      </c>
      <c r="V87" s="792">
        <f>AVERAGE(N87:N94)</f>
        <v>31519.102500000001</v>
      </c>
      <c r="W87" s="792">
        <f>AVERAGE(O87:O94)</f>
        <v>9767.5</v>
      </c>
      <c r="X87" s="468">
        <v>0.5</v>
      </c>
      <c r="Y87" s="468">
        <v>6.47</v>
      </c>
      <c r="Z87" s="792">
        <f t="shared" ref="Z87:Z98" si="25">(((S87-X87*W87/1000)*((T87/1000)/U87)+(X87*V87/10^6))*100/(100-Y87))*100</f>
        <v>225.00335775110707</v>
      </c>
      <c r="AA87" s="792">
        <f t="shared" ref="AA87:AA99" si="26">Z87/(1-1.98%)</f>
        <v>229.54841639574278</v>
      </c>
      <c r="AB87" s="520">
        <f>300.41-Z87</f>
        <v>75.40664224889295</v>
      </c>
    </row>
    <row r="88" spans="1:28" ht="15" x14ac:dyDescent="0.2">
      <c r="B88" s="527" t="s">
        <v>341</v>
      </c>
      <c r="C88" s="468">
        <v>2403.13</v>
      </c>
      <c r="D88" s="792">
        <v>4387.8999999999996</v>
      </c>
      <c r="E88" s="468">
        <v>3925</v>
      </c>
      <c r="F88" s="468">
        <v>28233.62</v>
      </c>
      <c r="G88" s="468">
        <v>9640</v>
      </c>
      <c r="H88" s="468">
        <v>0.5</v>
      </c>
      <c r="I88" s="468">
        <v>6.47</v>
      </c>
      <c r="J88" s="792">
        <f t="shared" si="23"/>
        <v>288.17220479004311</v>
      </c>
      <c r="K88" s="468">
        <v>2403.13</v>
      </c>
      <c r="L88" s="804">
        <v>3231.92</v>
      </c>
      <c r="M88" s="804">
        <v>3811</v>
      </c>
      <c r="N88" s="804">
        <v>31232.29</v>
      </c>
      <c r="O88" s="804">
        <v>9720</v>
      </c>
      <c r="P88" s="468">
        <v>0.5</v>
      </c>
      <c r="Q88" s="468">
        <v>6.47</v>
      </c>
      <c r="R88" s="792">
        <f t="shared" si="24"/>
        <v>219.12433775130222</v>
      </c>
      <c r="S88" s="468">
        <v>2403.13</v>
      </c>
      <c r="T88" s="792">
        <f t="shared" ref="T88:T98" si="27">T87</f>
        <v>3258.5724999999998</v>
      </c>
      <c r="U88" s="792">
        <f t="shared" ref="U88:U98" si="28">U87</f>
        <v>3741.5</v>
      </c>
      <c r="V88" s="792">
        <f t="shared" ref="V88:V98" si="29">V87</f>
        <v>31519.102500000001</v>
      </c>
      <c r="W88" s="792">
        <f t="shared" ref="W88:W98" si="30">W87</f>
        <v>9767.5</v>
      </c>
      <c r="X88" s="468">
        <v>0.5</v>
      </c>
      <c r="Y88" s="468">
        <v>6.47</v>
      </c>
      <c r="Z88" s="792">
        <f t="shared" si="25"/>
        <v>225.00335775110707</v>
      </c>
      <c r="AA88" s="792">
        <f t="shared" si="26"/>
        <v>229.54841639574278</v>
      </c>
    </row>
    <row r="89" spans="1:28" ht="15" x14ac:dyDescent="0.2">
      <c r="B89" s="527" t="s">
        <v>778</v>
      </c>
      <c r="C89" s="468">
        <v>2403.13</v>
      </c>
      <c r="D89" s="792">
        <v>4276.6899999999996</v>
      </c>
      <c r="E89" s="468">
        <v>4055</v>
      </c>
      <c r="F89" s="468">
        <v>26283.37</v>
      </c>
      <c r="G89" s="468">
        <v>9730</v>
      </c>
      <c r="H89" s="468">
        <v>0.5</v>
      </c>
      <c r="I89" s="468">
        <v>6.47</v>
      </c>
      <c r="J89" s="792">
        <f t="shared" si="23"/>
        <v>271.84023260635104</v>
      </c>
      <c r="K89" s="468">
        <v>2403.13</v>
      </c>
      <c r="L89" s="792">
        <v>3207.81</v>
      </c>
      <c r="M89" s="468">
        <v>3771</v>
      </c>
      <c r="N89" s="468">
        <v>31232.29</v>
      </c>
      <c r="O89" s="468">
        <v>9740</v>
      </c>
      <c r="P89" s="468">
        <v>0.5</v>
      </c>
      <c r="Q89" s="468">
        <v>6.47</v>
      </c>
      <c r="R89" s="792">
        <f t="shared" si="24"/>
        <v>219.79061716825638</v>
      </c>
      <c r="S89" s="468">
        <v>2403.13</v>
      </c>
      <c r="T89" s="792">
        <f t="shared" si="27"/>
        <v>3258.5724999999998</v>
      </c>
      <c r="U89" s="792">
        <f t="shared" si="28"/>
        <v>3741.5</v>
      </c>
      <c r="V89" s="792">
        <f t="shared" si="29"/>
        <v>31519.102500000001</v>
      </c>
      <c r="W89" s="792">
        <f t="shared" si="30"/>
        <v>9767.5</v>
      </c>
      <c r="X89" s="468">
        <v>0.5</v>
      </c>
      <c r="Y89" s="468">
        <v>6.47</v>
      </c>
      <c r="Z89" s="792">
        <f t="shared" si="25"/>
        <v>225.00335775110707</v>
      </c>
      <c r="AA89" s="792">
        <f t="shared" si="26"/>
        <v>229.54841639574278</v>
      </c>
    </row>
    <row r="90" spans="1:28" ht="15" x14ac:dyDescent="0.2">
      <c r="B90" s="527" t="s">
        <v>777</v>
      </c>
      <c r="C90" s="468">
        <v>2403.13</v>
      </c>
      <c r="D90" s="792">
        <v>3843.57</v>
      </c>
      <c r="E90" s="468">
        <v>3928</v>
      </c>
      <c r="F90" s="468">
        <v>26284.959999999999</v>
      </c>
      <c r="G90" s="468">
        <v>9720</v>
      </c>
      <c r="H90" s="468">
        <v>0.5</v>
      </c>
      <c r="I90" s="468">
        <v>6.47</v>
      </c>
      <c r="J90" s="792">
        <f t="shared" si="23"/>
        <v>252.31082083457545</v>
      </c>
      <c r="K90" s="468">
        <v>2403.13</v>
      </c>
      <c r="L90" s="792">
        <v>3343.56</v>
      </c>
      <c r="M90" s="468">
        <v>3689</v>
      </c>
      <c r="N90" s="468">
        <v>31691.19</v>
      </c>
      <c r="O90" s="468">
        <v>9850</v>
      </c>
      <c r="P90" s="468">
        <v>0.5</v>
      </c>
      <c r="Q90" s="468">
        <v>6.47</v>
      </c>
      <c r="R90" s="792">
        <f t="shared" si="24"/>
        <v>234.09401824053097</v>
      </c>
      <c r="S90" s="468">
        <v>2403.13</v>
      </c>
      <c r="T90" s="792">
        <f t="shared" si="27"/>
        <v>3258.5724999999998</v>
      </c>
      <c r="U90" s="792">
        <f t="shared" si="28"/>
        <v>3741.5</v>
      </c>
      <c r="V90" s="792">
        <f t="shared" si="29"/>
        <v>31519.102500000001</v>
      </c>
      <c r="W90" s="792">
        <f t="shared" si="30"/>
        <v>9767.5</v>
      </c>
      <c r="X90" s="468">
        <v>0.5</v>
      </c>
      <c r="Y90" s="468">
        <v>6.47</v>
      </c>
      <c r="Z90" s="792">
        <f t="shared" si="25"/>
        <v>225.00335775110707</v>
      </c>
      <c r="AA90" s="792">
        <f t="shared" si="26"/>
        <v>229.54841639574278</v>
      </c>
    </row>
    <row r="91" spans="1:28" ht="15" x14ac:dyDescent="0.2">
      <c r="B91" s="527" t="s">
        <v>776</v>
      </c>
      <c r="C91" s="468">
        <v>2403.13</v>
      </c>
      <c r="D91" s="792">
        <v>3805.9</v>
      </c>
      <c r="E91" s="468">
        <v>3572</v>
      </c>
      <c r="F91" s="468">
        <v>26284.959999999999</v>
      </c>
      <c r="G91" s="468">
        <v>9730</v>
      </c>
      <c r="H91" s="468">
        <v>0.5</v>
      </c>
      <c r="I91" s="468">
        <v>6.47</v>
      </c>
      <c r="J91" s="792">
        <f t="shared" si="23"/>
        <v>274.61237299827388</v>
      </c>
      <c r="K91" s="468">
        <v>2403.13</v>
      </c>
      <c r="L91" s="792">
        <v>3425.75</v>
      </c>
      <c r="M91" s="468">
        <v>3838</v>
      </c>
      <c r="N91" s="468">
        <v>31691.19</v>
      </c>
      <c r="O91" s="468">
        <v>9850</v>
      </c>
      <c r="P91" s="468">
        <v>0.5</v>
      </c>
      <c r="Q91" s="468">
        <v>6.47</v>
      </c>
      <c r="R91" s="792">
        <f t="shared" si="24"/>
        <v>230.56269484974351</v>
      </c>
      <c r="S91" s="468">
        <v>2403.13</v>
      </c>
      <c r="T91" s="792">
        <f t="shared" si="27"/>
        <v>3258.5724999999998</v>
      </c>
      <c r="U91" s="792">
        <f t="shared" si="28"/>
        <v>3741.5</v>
      </c>
      <c r="V91" s="792">
        <f t="shared" si="29"/>
        <v>31519.102500000001</v>
      </c>
      <c r="W91" s="792">
        <f t="shared" si="30"/>
        <v>9767.5</v>
      </c>
      <c r="X91" s="468">
        <v>0.5</v>
      </c>
      <c r="Y91" s="468">
        <v>6.47</v>
      </c>
      <c r="Z91" s="792">
        <f t="shared" si="25"/>
        <v>225.00335775110707</v>
      </c>
      <c r="AA91" s="792">
        <f t="shared" si="26"/>
        <v>229.54841639574278</v>
      </c>
    </row>
    <row r="92" spans="1:28" ht="15" x14ac:dyDescent="0.2">
      <c r="B92" s="527" t="s">
        <v>775</v>
      </c>
      <c r="C92" s="468">
        <v>2403.13</v>
      </c>
      <c r="D92" s="792">
        <v>3501.26</v>
      </c>
      <c r="E92" s="468">
        <v>3638</v>
      </c>
      <c r="F92" s="468">
        <v>26723.17</v>
      </c>
      <c r="G92" s="468">
        <v>9740</v>
      </c>
      <c r="H92" s="468">
        <v>0.5</v>
      </c>
      <c r="I92" s="468">
        <v>6.47</v>
      </c>
      <c r="J92" s="792">
        <f t="shared" si="23"/>
        <v>248.20690464798702</v>
      </c>
      <c r="K92" s="468">
        <v>2403.13</v>
      </c>
      <c r="L92" s="792">
        <v>2358.12</v>
      </c>
      <c r="M92" s="468">
        <v>3594</v>
      </c>
      <c r="N92" s="468">
        <v>31691.19</v>
      </c>
      <c r="O92" s="468">
        <v>9700</v>
      </c>
      <c r="P92" s="468">
        <v>0.5</v>
      </c>
      <c r="Q92" s="468">
        <v>6.47</v>
      </c>
      <c r="R92" s="792">
        <f t="shared" si="24"/>
        <v>169.93708588497137</v>
      </c>
      <c r="S92" s="468">
        <v>2403.13</v>
      </c>
      <c r="T92" s="792">
        <f t="shared" si="27"/>
        <v>3258.5724999999998</v>
      </c>
      <c r="U92" s="792">
        <f t="shared" si="28"/>
        <v>3741.5</v>
      </c>
      <c r="V92" s="792">
        <f t="shared" si="29"/>
        <v>31519.102500000001</v>
      </c>
      <c r="W92" s="792">
        <f t="shared" si="30"/>
        <v>9767.5</v>
      </c>
      <c r="X92" s="468">
        <v>0.5</v>
      </c>
      <c r="Y92" s="468">
        <v>6.47</v>
      </c>
      <c r="Z92" s="792">
        <f t="shared" si="25"/>
        <v>225.00335775110707</v>
      </c>
      <c r="AA92" s="792">
        <f t="shared" si="26"/>
        <v>229.54841639574278</v>
      </c>
    </row>
    <row r="93" spans="1:28" ht="15" x14ac:dyDescent="0.25">
      <c r="B93" s="527" t="s">
        <v>774</v>
      </c>
      <c r="C93" s="468">
        <v>2403.13</v>
      </c>
      <c r="D93" s="805">
        <v>3098.12</v>
      </c>
      <c r="E93" s="468">
        <v>3339</v>
      </c>
      <c r="F93" s="468">
        <v>27968.52</v>
      </c>
      <c r="G93" s="468">
        <v>9710</v>
      </c>
      <c r="H93" s="468">
        <v>0.5</v>
      </c>
      <c r="I93" s="468">
        <v>6.47</v>
      </c>
      <c r="J93" s="792">
        <f t="shared" si="23"/>
        <v>239.41456651266884</v>
      </c>
      <c r="K93" s="468">
        <v>2403.13</v>
      </c>
      <c r="L93" s="806">
        <v>3513.47</v>
      </c>
      <c r="M93" s="468">
        <v>3652</v>
      </c>
      <c r="N93" s="468">
        <v>31691.19</v>
      </c>
      <c r="O93" s="468">
        <v>9820</v>
      </c>
      <c r="P93" s="468">
        <v>0.5</v>
      </c>
      <c r="Q93" s="468">
        <v>6.47</v>
      </c>
      <c r="R93" s="792">
        <f t="shared" si="24"/>
        <v>248.37964075053554</v>
      </c>
      <c r="S93" s="468">
        <v>2403.13</v>
      </c>
      <c r="T93" s="792">
        <f t="shared" si="27"/>
        <v>3258.5724999999998</v>
      </c>
      <c r="U93" s="792">
        <f t="shared" si="28"/>
        <v>3741.5</v>
      </c>
      <c r="V93" s="792">
        <f t="shared" si="29"/>
        <v>31519.102500000001</v>
      </c>
      <c r="W93" s="792">
        <f t="shared" si="30"/>
        <v>9767.5</v>
      </c>
      <c r="X93" s="468">
        <v>0.5</v>
      </c>
      <c r="Y93" s="468">
        <v>6.47</v>
      </c>
      <c r="Z93" s="792">
        <f t="shared" si="25"/>
        <v>225.00335775110707</v>
      </c>
      <c r="AA93" s="792">
        <f t="shared" si="26"/>
        <v>229.54841639574278</v>
      </c>
    </row>
    <row r="94" spans="1:28" ht="15" x14ac:dyDescent="0.2">
      <c r="B94" s="527" t="s">
        <v>773</v>
      </c>
      <c r="C94" s="468">
        <v>2403.13</v>
      </c>
      <c r="D94" s="792">
        <v>3863.91</v>
      </c>
      <c r="E94" s="468">
        <v>3797</v>
      </c>
      <c r="F94" s="468">
        <v>27968.52</v>
      </c>
      <c r="G94" s="468">
        <v>9973</v>
      </c>
      <c r="H94" s="468">
        <v>0.5</v>
      </c>
      <c r="I94" s="468">
        <v>6.47</v>
      </c>
      <c r="J94" s="792">
        <f t="shared" si="23"/>
        <v>262.41712618097523</v>
      </c>
      <c r="K94" s="468">
        <v>2403.13</v>
      </c>
      <c r="L94" s="792">
        <v>3508</v>
      </c>
      <c r="M94" s="468">
        <v>3738</v>
      </c>
      <c r="N94" s="468">
        <v>31691.19</v>
      </c>
      <c r="O94" s="468">
        <v>9740</v>
      </c>
      <c r="P94" s="468">
        <v>0.5</v>
      </c>
      <c r="Q94" s="468">
        <v>6.47</v>
      </c>
      <c r="R94" s="792">
        <f t="shared" si="24"/>
        <v>242.33295257493714</v>
      </c>
      <c r="S94" s="468">
        <v>2403.13</v>
      </c>
      <c r="T94" s="792">
        <f t="shared" si="27"/>
        <v>3258.5724999999998</v>
      </c>
      <c r="U94" s="792">
        <f t="shared" si="28"/>
        <v>3741.5</v>
      </c>
      <c r="V94" s="792">
        <f t="shared" si="29"/>
        <v>31519.102500000001</v>
      </c>
      <c r="W94" s="792">
        <f t="shared" si="30"/>
        <v>9767.5</v>
      </c>
      <c r="X94" s="468">
        <v>0.5</v>
      </c>
      <c r="Y94" s="468">
        <v>6.47</v>
      </c>
      <c r="Z94" s="792">
        <f t="shared" si="25"/>
        <v>225.00335775110707</v>
      </c>
      <c r="AA94" s="792">
        <f t="shared" si="26"/>
        <v>229.54841639574278</v>
      </c>
    </row>
    <row r="95" spans="1:28" ht="15" x14ac:dyDescent="0.25">
      <c r="B95" s="527" t="s">
        <v>772</v>
      </c>
      <c r="C95" s="800">
        <v>2403.13</v>
      </c>
      <c r="D95" s="794">
        <v>3283.71</v>
      </c>
      <c r="E95" s="794">
        <v>3624</v>
      </c>
      <c r="F95" s="794">
        <v>27968.52</v>
      </c>
      <c r="G95" s="794">
        <v>9710</v>
      </c>
      <c r="H95" s="800">
        <v>0.5</v>
      </c>
      <c r="I95" s="800">
        <v>6.47</v>
      </c>
      <c r="J95" s="792">
        <f t="shared" si="23"/>
        <v>233.83552014245527</v>
      </c>
      <c r="K95" s="468">
        <v>2403.13</v>
      </c>
      <c r="L95" s="468"/>
      <c r="M95" s="468"/>
      <c r="N95" s="468"/>
      <c r="O95" s="468"/>
      <c r="P95" s="468"/>
      <c r="Q95" s="468"/>
      <c r="R95" s="792"/>
      <c r="S95" s="468">
        <v>2403.13</v>
      </c>
      <c r="T95" s="792">
        <f t="shared" si="27"/>
        <v>3258.5724999999998</v>
      </c>
      <c r="U95" s="792">
        <f t="shared" si="28"/>
        <v>3741.5</v>
      </c>
      <c r="V95" s="792">
        <f t="shared" si="29"/>
        <v>31519.102500000001</v>
      </c>
      <c r="W95" s="792">
        <f t="shared" si="30"/>
        <v>9767.5</v>
      </c>
      <c r="X95" s="468">
        <v>0.5</v>
      </c>
      <c r="Y95" s="468">
        <v>6.47</v>
      </c>
      <c r="Z95" s="792">
        <f t="shared" si="25"/>
        <v>225.00335775110707</v>
      </c>
      <c r="AA95" s="792">
        <f t="shared" si="26"/>
        <v>229.54841639574278</v>
      </c>
    </row>
    <row r="96" spans="1:28" ht="15" x14ac:dyDescent="0.25">
      <c r="B96" s="527" t="s">
        <v>771</v>
      </c>
      <c r="C96" s="468">
        <v>2403.13</v>
      </c>
      <c r="D96" s="794">
        <v>3534.92</v>
      </c>
      <c r="E96" s="794">
        <v>4013</v>
      </c>
      <c r="F96" s="794">
        <v>27968.52</v>
      </c>
      <c r="G96" s="794">
        <v>9740</v>
      </c>
      <c r="H96" s="468">
        <v>0.5</v>
      </c>
      <c r="I96" s="468">
        <v>6.47</v>
      </c>
      <c r="J96" s="792">
        <f t="shared" si="23"/>
        <v>227.36371079728085</v>
      </c>
      <c r="K96" s="468">
        <v>2403.13</v>
      </c>
      <c r="L96" s="468"/>
      <c r="M96" s="468"/>
      <c r="N96" s="468"/>
      <c r="O96" s="468"/>
      <c r="P96" s="468"/>
      <c r="Q96" s="468"/>
      <c r="R96" s="792"/>
      <c r="S96" s="468">
        <v>2403.13</v>
      </c>
      <c r="T96" s="792">
        <f t="shared" si="27"/>
        <v>3258.5724999999998</v>
      </c>
      <c r="U96" s="792">
        <f t="shared" si="28"/>
        <v>3741.5</v>
      </c>
      <c r="V96" s="792">
        <f t="shared" si="29"/>
        <v>31519.102500000001</v>
      </c>
      <c r="W96" s="792">
        <f t="shared" si="30"/>
        <v>9767.5</v>
      </c>
      <c r="X96" s="468">
        <v>0.5</v>
      </c>
      <c r="Y96" s="468">
        <v>6.47</v>
      </c>
      <c r="Z96" s="792">
        <f t="shared" si="25"/>
        <v>225.00335775110707</v>
      </c>
      <c r="AA96" s="792">
        <f t="shared" si="26"/>
        <v>229.54841639574278</v>
      </c>
    </row>
    <row r="97" spans="1:31" ht="15" x14ac:dyDescent="0.25">
      <c r="B97" s="527" t="s">
        <v>770</v>
      </c>
      <c r="C97" s="468">
        <v>2403.13</v>
      </c>
      <c r="D97" s="794">
        <v>3274.88</v>
      </c>
      <c r="E97" s="794">
        <v>3728</v>
      </c>
      <c r="F97" s="794">
        <v>27968.52</v>
      </c>
      <c r="G97" s="794">
        <v>9720</v>
      </c>
      <c r="H97" s="468">
        <v>0.5</v>
      </c>
      <c r="I97" s="468">
        <v>6.47</v>
      </c>
      <c r="J97" s="792">
        <f t="shared" si="23"/>
        <v>226.74611124290985</v>
      </c>
      <c r="K97" s="468">
        <v>2403.13</v>
      </c>
      <c r="L97" s="468"/>
      <c r="M97" s="468"/>
      <c r="N97" s="468"/>
      <c r="O97" s="468"/>
      <c r="P97" s="468"/>
      <c r="Q97" s="468"/>
      <c r="R97" s="792"/>
      <c r="S97" s="468">
        <v>2403.13</v>
      </c>
      <c r="T97" s="792">
        <f t="shared" si="27"/>
        <v>3258.5724999999998</v>
      </c>
      <c r="U97" s="792">
        <f t="shared" si="28"/>
        <v>3741.5</v>
      </c>
      <c r="V97" s="792">
        <f t="shared" si="29"/>
        <v>31519.102500000001</v>
      </c>
      <c r="W97" s="792">
        <f t="shared" si="30"/>
        <v>9767.5</v>
      </c>
      <c r="X97" s="468">
        <v>0.5</v>
      </c>
      <c r="Y97" s="468">
        <v>6.47</v>
      </c>
      <c r="Z97" s="792">
        <f t="shared" si="25"/>
        <v>225.00335775110707</v>
      </c>
      <c r="AA97" s="792">
        <f t="shared" si="26"/>
        <v>229.54841639574278</v>
      </c>
    </row>
    <row r="98" spans="1:31" ht="15" x14ac:dyDescent="0.25">
      <c r="B98" s="527" t="s">
        <v>769</v>
      </c>
      <c r="C98" s="468">
        <v>2403.13</v>
      </c>
      <c r="D98" s="794">
        <v>3624.81</v>
      </c>
      <c r="E98" s="794">
        <v>3963</v>
      </c>
      <c r="F98" s="794">
        <v>27968.52</v>
      </c>
      <c r="G98" s="794">
        <v>9720</v>
      </c>
      <c r="H98" s="468">
        <v>0.5</v>
      </c>
      <c r="I98" s="468">
        <v>6.47</v>
      </c>
      <c r="J98" s="792">
        <f t="shared" si="23"/>
        <v>236.0305158080576</v>
      </c>
      <c r="K98" s="468">
        <v>2403.13</v>
      </c>
      <c r="L98" s="468"/>
      <c r="M98" s="468"/>
      <c r="N98" s="468"/>
      <c r="O98" s="468"/>
      <c r="P98" s="468"/>
      <c r="Q98" s="468"/>
      <c r="R98" s="792"/>
      <c r="S98" s="468">
        <v>2403.13</v>
      </c>
      <c r="T98" s="792">
        <f t="shared" si="27"/>
        <v>3258.5724999999998</v>
      </c>
      <c r="U98" s="792">
        <f t="shared" si="28"/>
        <v>3741.5</v>
      </c>
      <c r="V98" s="792">
        <f t="shared" si="29"/>
        <v>31519.102500000001</v>
      </c>
      <c r="W98" s="792">
        <f t="shared" si="30"/>
        <v>9767.5</v>
      </c>
      <c r="X98" s="468">
        <v>0.5</v>
      </c>
      <c r="Y98" s="468">
        <v>6.47</v>
      </c>
      <c r="Z98" s="792">
        <f t="shared" si="25"/>
        <v>225.00335775110707</v>
      </c>
      <c r="AA98" s="792">
        <f t="shared" si="26"/>
        <v>229.54841639574278</v>
      </c>
    </row>
    <row r="99" spans="1:31" ht="38.25" x14ac:dyDescent="0.25">
      <c r="B99" s="524" t="s">
        <v>768</v>
      </c>
      <c r="C99" s="796"/>
      <c r="D99" s="800"/>
      <c r="E99" s="800"/>
      <c r="F99" s="800"/>
      <c r="G99" s="800"/>
      <c r="H99" s="468"/>
      <c r="I99" s="468"/>
      <c r="J99" s="792">
        <f>AVERAGE(J87:J98)</f>
        <v>253.2051589025458</v>
      </c>
      <c r="K99" s="796"/>
      <c r="L99" s="468"/>
      <c r="M99" s="468"/>
      <c r="N99" s="468"/>
      <c r="O99" s="468"/>
      <c r="P99" s="468"/>
      <c r="Q99" s="468"/>
      <c r="R99" s="792">
        <f>AVERAGE(R87:R98)</f>
        <v>224.79078240727858</v>
      </c>
      <c r="S99" s="796"/>
      <c r="T99" s="468"/>
      <c r="U99" s="468"/>
      <c r="V99" s="468"/>
      <c r="W99" s="468"/>
      <c r="X99" s="468"/>
      <c r="Y99" s="468"/>
      <c r="Z99" s="792">
        <f>AVERAGE(Z87:Z98)</f>
        <v>225.00335775110713</v>
      </c>
      <c r="AA99" s="792">
        <f t="shared" si="26"/>
        <v>229.54841639574286</v>
      </c>
    </row>
    <row r="100" spans="1:31" x14ac:dyDescent="0.25">
      <c r="C100" s="782"/>
      <c r="D100" s="782"/>
      <c r="E100" s="782"/>
      <c r="F100" s="782"/>
      <c r="G100" s="782"/>
      <c r="H100" s="782"/>
      <c r="I100" s="782"/>
      <c r="J100" s="782"/>
      <c r="K100" s="782"/>
      <c r="L100" s="782"/>
      <c r="M100" s="782"/>
      <c r="N100" s="782"/>
      <c r="O100" s="782"/>
      <c r="P100" s="782"/>
      <c r="Q100" s="782"/>
      <c r="R100" s="782"/>
      <c r="S100" s="782"/>
      <c r="T100" s="782"/>
      <c r="U100" s="782"/>
      <c r="V100" s="782"/>
      <c r="W100" s="782"/>
      <c r="X100" s="782"/>
      <c r="Y100" s="782"/>
      <c r="Z100" s="782"/>
      <c r="AA100" s="782"/>
      <c r="AE100" s="520">
        <f>324.27/295.23</f>
        <v>1.0983639873996545</v>
      </c>
    </row>
    <row r="101" spans="1:31" ht="18" x14ac:dyDescent="0.25">
      <c r="A101" s="532"/>
      <c r="B101" s="535" t="s">
        <v>800</v>
      </c>
      <c r="C101" s="534"/>
      <c r="D101" s="533" t="s">
        <v>12</v>
      </c>
      <c r="E101" s="534"/>
      <c r="F101" s="534"/>
      <c r="G101" s="534"/>
      <c r="H101" s="534"/>
      <c r="I101" s="534"/>
      <c r="J101" s="534"/>
      <c r="K101" s="534"/>
      <c r="L101" s="534"/>
      <c r="M101" s="534"/>
      <c r="N101" s="534"/>
      <c r="O101" s="534"/>
      <c r="P101" s="782"/>
      <c r="Q101" s="782"/>
      <c r="R101" s="782"/>
      <c r="S101" s="782"/>
      <c r="T101" s="782"/>
      <c r="U101" s="782"/>
      <c r="V101" s="782"/>
      <c r="W101" s="782"/>
      <c r="X101" s="782"/>
      <c r="Y101" s="782"/>
      <c r="Z101" s="782"/>
      <c r="AA101" s="782"/>
      <c r="AE101" s="520">
        <f>88067*AE100</f>
        <v>96729.621278325372</v>
      </c>
    </row>
    <row r="102" spans="1:31" x14ac:dyDescent="0.25">
      <c r="B102" s="529" t="s">
        <v>798</v>
      </c>
      <c r="C102" s="952" t="s">
        <v>802</v>
      </c>
      <c r="D102" s="953"/>
      <c r="E102" s="953"/>
      <c r="F102" s="953"/>
      <c r="G102" s="953"/>
      <c r="H102" s="953"/>
      <c r="I102" s="953"/>
      <c r="J102" s="954"/>
      <c r="K102" s="955" t="s">
        <v>796</v>
      </c>
      <c r="L102" s="955"/>
      <c r="M102" s="955"/>
      <c r="N102" s="955"/>
      <c r="O102" s="955"/>
      <c r="P102" s="955"/>
      <c r="Q102" s="955"/>
      <c r="R102" s="955"/>
      <c r="S102" s="956" t="s">
        <v>795</v>
      </c>
      <c r="T102" s="956"/>
      <c r="U102" s="956"/>
      <c r="V102" s="956"/>
      <c r="W102" s="956"/>
      <c r="X102" s="956"/>
      <c r="Y102" s="956"/>
      <c r="Z102" s="956"/>
      <c r="AA102" s="956"/>
    </row>
    <row r="103" spans="1:31" ht="25.5" x14ac:dyDescent="0.25">
      <c r="B103" s="531"/>
      <c r="C103" s="727" t="s">
        <v>794</v>
      </c>
      <c r="D103" s="727" t="s">
        <v>793</v>
      </c>
      <c r="E103" s="727" t="s">
        <v>792</v>
      </c>
      <c r="F103" s="727"/>
      <c r="G103" s="727" t="s">
        <v>791</v>
      </c>
      <c r="H103" s="778" t="s">
        <v>790</v>
      </c>
      <c r="I103" s="727" t="s">
        <v>789</v>
      </c>
      <c r="J103" s="727" t="s">
        <v>788</v>
      </c>
      <c r="K103" s="727" t="s">
        <v>794</v>
      </c>
      <c r="L103" s="727" t="s">
        <v>793</v>
      </c>
      <c r="M103" s="727" t="s">
        <v>792</v>
      </c>
      <c r="N103" s="727"/>
      <c r="O103" s="727" t="s">
        <v>791</v>
      </c>
      <c r="P103" s="778" t="s">
        <v>790</v>
      </c>
      <c r="Q103" s="727" t="s">
        <v>789</v>
      </c>
      <c r="R103" s="727" t="s">
        <v>788</v>
      </c>
      <c r="S103" s="727" t="s">
        <v>794</v>
      </c>
      <c r="T103" s="727" t="s">
        <v>793</v>
      </c>
      <c r="U103" s="727" t="s">
        <v>792</v>
      </c>
      <c r="V103" s="727"/>
      <c r="W103" s="727" t="s">
        <v>791</v>
      </c>
      <c r="X103" s="778" t="s">
        <v>790</v>
      </c>
      <c r="Y103" s="727" t="s">
        <v>789</v>
      </c>
      <c r="Z103" s="727" t="s">
        <v>788</v>
      </c>
      <c r="AA103" s="530" t="s">
        <v>801</v>
      </c>
      <c r="AE103" s="520">
        <f>88067/87165</f>
        <v>1.0103481902139619</v>
      </c>
    </row>
    <row r="104" spans="1:31" x14ac:dyDescent="0.25">
      <c r="B104" s="529" t="s">
        <v>9</v>
      </c>
      <c r="C104" s="538" t="s">
        <v>786</v>
      </c>
      <c r="D104" s="727" t="s">
        <v>785</v>
      </c>
      <c r="E104" s="727" t="s">
        <v>784</v>
      </c>
      <c r="F104" s="727" t="s">
        <v>783</v>
      </c>
      <c r="G104" s="727" t="s">
        <v>782</v>
      </c>
      <c r="H104" s="778" t="s">
        <v>781</v>
      </c>
      <c r="I104" s="727" t="s">
        <v>1</v>
      </c>
      <c r="J104" s="727" t="s">
        <v>780</v>
      </c>
      <c r="K104" s="538" t="s">
        <v>786</v>
      </c>
      <c r="L104" s="727" t="s">
        <v>785</v>
      </c>
      <c r="M104" s="727" t="s">
        <v>784</v>
      </c>
      <c r="N104" s="727" t="s">
        <v>783</v>
      </c>
      <c r="O104" s="727" t="s">
        <v>782</v>
      </c>
      <c r="P104" s="778" t="s">
        <v>781</v>
      </c>
      <c r="Q104" s="727" t="s">
        <v>1</v>
      </c>
      <c r="R104" s="727" t="s">
        <v>780</v>
      </c>
      <c r="S104" s="538" t="s">
        <v>786</v>
      </c>
      <c r="T104" s="727" t="s">
        <v>785</v>
      </c>
      <c r="U104" s="727" t="s">
        <v>784</v>
      </c>
      <c r="V104" s="727" t="s">
        <v>783</v>
      </c>
      <c r="W104" s="727" t="s">
        <v>782</v>
      </c>
      <c r="X104" s="778" t="s">
        <v>781</v>
      </c>
      <c r="Y104" s="727" t="s">
        <v>1</v>
      </c>
      <c r="Z104" s="727" t="s">
        <v>780</v>
      </c>
      <c r="AA104" s="727" t="s">
        <v>780</v>
      </c>
    </row>
    <row r="105" spans="1:31" ht="15" x14ac:dyDescent="0.25">
      <c r="B105" s="526" t="s">
        <v>779</v>
      </c>
      <c r="C105" s="807">
        <v>2436.62</v>
      </c>
      <c r="D105" s="792">
        <v>3985.83</v>
      </c>
      <c r="E105" s="792">
        <v>3711</v>
      </c>
      <c r="F105" s="792">
        <v>26848.42</v>
      </c>
      <c r="G105" s="468">
        <v>9720</v>
      </c>
      <c r="H105" s="468">
        <v>0.5</v>
      </c>
      <c r="I105" s="468">
        <v>5.75</v>
      </c>
      <c r="J105" s="792">
        <f t="shared" ref="J105:J116" si="31">(((C105-H105*G105/1000)*((D105/1000)/E105)+(H105*F105/10^6))*100/(100-I105))*100</f>
        <v>278.54387176728153</v>
      </c>
      <c r="K105" s="807">
        <v>2436.62</v>
      </c>
      <c r="L105" s="808">
        <v>3479.94</v>
      </c>
      <c r="M105" s="808">
        <v>3840</v>
      </c>
      <c r="N105" s="787">
        <v>31232.29</v>
      </c>
      <c r="O105" s="808">
        <v>9720</v>
      </c>
      <c r="P105" s="468">
        <v>0.5</v>
      </c>
      <c r="Q105" s="468">
        <v>5.75</v>
      </c>
      <c r="R105" s="792">
        <f t="shared" ref="R105:R112" si="32">(((K105-P105*O105/1000)*((L105/1000)/M105)+(P105*N105/10^6))*100/(100-Q105))*100</f>
        <v>235.47593090185677</v>
      </c>
      <c r="S105" s="809">
        <v>2436.6210000000001</v>
      </c>
      <c r="T105" s="792">
        <f>AVERAGE(L105:L112)</f>
        <v>3258.57125</v>
      </c>
      <c r="U105" s="792">
        <f>AVERAGE(M105:M112)</f>
        <v>3741.125</v>
      </c>
      <c r="V105" s="792">
        <f>AVERAGE(N105:N112)</f>
        <v>31519.102500000001</v>
      </c>
      <c r="W105" s="792">
        <f>AVERAGE(O105:O112)</f>
        <v>9767.5</v>
      </c>
      <c r="X105" s="468">
        <v>0.5</v>
      </c>
      <c r="Y105" s="468">
        <v>5.75</v>
      </c>
      <c r="Z105" s="792">
        <f t="shared" ref="Z105:Z116" si="33">(((S105-X105*W105/1000)*((T105/1000)/U105)+(X105*V105/10^6))*100/(100-Y105))*100</f>
        <v>226.40170714402069</v>
      </c>
      <c r="AA105" s="792">
        <f t="shared" ref="AA105:AA116" si="34">Z105/(1-1.98%)</f>
        <v>230.97501238932944</v>
      </c>
      <c r="AE105" s="520">
        <f>88067/84425</f>
        <v>1.0431388806633106</v>
      </c>
    </row>
    <row r="106" spans="1:31" ht="15" x14ac:dyDescent="0.25">
      <c r="B106" s="526" t="s">
        <v>341</v>
      </c>
      <c r="C106" s="807">
        <v>2436.62</v>
      </c>
      <c r="D106" s="792">
        <v>4387.8999999999996</v>
      </c>
      <c r="E106" s="792">
        <v>3934</v>
      </c>
      <c r="F106" s="792">
        <v>28233.62</v>
      </c>
      <c r="G106" s="468">
        <v>9640</v>
      </c>
      <c r="H106" s="468">
        <v>0.5</v>
      </c>
      <c r="I106" s="468">
        <v>5.75</v>
      </c>
      <c r="J106" s="792">
        <f t="shared" si="31"/>
        <v>289.28327349651198</v>
      </c>
      <c r="K106" s="807">
        <v>2436.62</v>
      </c>
      <c r="L106" s="808">
        <v>3231.92</v>
      </c>
      <c r="M106" s="808">
        <v>3814</v>
      </c>
      <c r="N106" s="787">
        <v>31232.29</v>
      </c>
      <c r="O106" s="808">
        <v>9720</v>
      </c>
      <c r="P106" s="468">
        <v>0.5</v>
      </c>
      <c r="Q106" s="468">
        <v>5.75</v>
      </c>
      <c r="R106" s="792">
        <f t="shared" si="32"/>
        <v>220.2916730412455</v>
      </c>
      <c r="S106" s="809">
        <v>2436.6210000000001</v>
      </c>
      <c r="T106" s="792">
        <f t="shared" ref="T106:T116" si="35">T105</f>
        <v>3258.57125</v>
      </c>
      <c r="U106" s="792">
        <f t="shared" ref="U106:U116" si="36">U105</f>
        <v>3741.125</v>
      </c>
      <c r="V106" s="792">
        <f t="shared" ref="V106:V116" si="37">V105</f>
        <v>31519.102500000001</v>
      </c>
      <c r="W106" s="792">
        <f t="shared" ref="W106:W116" si="38">W105</f>
        <v>9767.5</v>
      </c>
      <c r="X106" s="468">
        <v>0.5</v>
      </c>
      <c r="Y106" s="468">
        <v>5.75</v>
      </c>
      <c r="Z106" s="792">
        <f t="shared" si="33"/>
        <v>226.40170714402069</v>
      </c>
      <c r="AA106" s="792">
        <f t="shared" si="34"/>
        <v>230.97501238932944</v>
      </c>
    </row>
    <row r="107" spans="1:31" ht="15" x14ac:dyDescent="0.25">
      <c r="B107" s="526" t="s">
        <v>778</v>
      </c>
      <c r="C107" s="807">
        <v>2436.62</v>
      </c>
      <c r="D107" s="792">
        <v>4276.6899999999996</v>
      </c>
      <c r="E107" s="792">
        <v>4028</v>
      </c>
      <c r="F107" s="792">
        <v>26283.37</v>
      </c>
      <c r="G107" s="468">
        <v>9730</v>
      </c>
      <c r="H107" s="468">
        <v>0.5</v>
      </c>
      <c r="I107" s="468">
        <v>5.75</v>
      </c>
      <c r="J107" s="792">
        <f t="shared" si="31"/>
        <v>275.33517362889478</v>
      </c>
      <c r="K107" s="807">
        <v>2436.62</v>
      </c>
      <c r="L107" s="792">
        <v>3207.81</v>
      </c>
      <c r="M107" s="792">
        <v>3767</v>
      </c>
      <c r="N107" s="792">
        <v>31232.29</v>
      </c>
      <c r="O107" s="468">
        <v>9740</v>
      </c>
      <c r="P107" s="468">
        <v>0.5</v>
      </c>
      <c r="Q107" s="468">
        <v>5.75</v>
      </c>
      <c r="R107" s="792">
        <f t="shared" si="32"/>
        <v>221.36726903719938</v>
      </c>
      <c r="S107" s="809">
        <v>2436.6210000000001</v>
      </c>
      <c r="T107" s="792">
        <f t="shared" si="35"/>
        <v>3258.57125</v>
      </c>
      <c r="U107" s="792">
        <f t="shared" si="36"/>
        <v>3741.125</v>
      </c>
      <c r="V107" s="792">
        <f t="shared" si="37"/>
        <v>31519.102500000001</v>
      </c>
      <c r="W107" s="792">
        <f t="shared" si="38"/>
        <v>9767.5</v>
      </c>
      <c r="X107" s="468">
        <v>0.5</v>
      </c>
      <c r="Y107" s="468">
        <v>5.75</v>
      </c>
      <c r="Z107" s="792">
        <f t="shared" si="33"/>
        <v>226.40170714402069</v>
      </c>
      <c r="AA107" s="792">
        <f t="shared" si="34"/>
        <v>230.97501238932944</v>
      </c>
    </row>
    <row r="108" spans="1:31" ht="15" x14ac:dyDescent="0.25">
      <c r="B108" s="526" t="s">
        <v>777</v>
      </c>
      <c r="C108" s="807">
        <v>2436.62</v>
      </c>
      <c r="D108" s="792">
        <v>3843.57</v>
      </c>
      <c r="E108" s="792">
        <v>3923</v>
      </c>
      <c r="F108" s="792">
        <v>26284.959999999999</v>
      </c>
      <c r="G108" s="468">
        <v>9720</v>
      </c>
      <c r="H108" s="468">
        <v>0.5</v>
      </c>
      <c r="I108" s="468">
        <v>5.75</v>
      </c>
      <c r="J108" s="792">
        <f t="shared" si="31"/>
        <v>254.18206935064984</v>
      </c>
      <c r="K108" s="807">
        <v>2436.62</v>
      </c>
      <c r="L108" s="792">
        <v>3343.56</v>
      </c>
      <c r="M108" s="792">
        <v>3688</v>
      </c>
      <c r="N108" s="792">
        <v>31691.19</v>
      </c>
      <c r="O108" s="468">
        <v>9850</v>
      </c>
      <c r="P108" s="468">
        <v>0.5</v>
      </c>
      <c r="Q108" s="468">
        <v>5.75</v>
      </c>
      <c r="R108" s="792">
        <f t="shared" si="32"/>
        <v>235.58970202477602</v>
      </c>
      <c r="S108" s="809">
        <v>2436.6210000000001</v>
      </c>
      <c r="T108" s="792">
        <f t="shared" si="35"/>
        <v>3258.57125</v>
      </c>
      <c r="U108" s="792">
        <f t="shared" si="36"/>
        <v>3741.125</v>
      </c>
      <c r="V108" s="792">
        <f t="shared" si="37"/>
        <v>31519.102500000001</v>
      </c>
      <c r="W108" s="792">
        <f t="shared" si="38"/>
        <v>9767.5</v>
      </c>
      <c r="X108" s="468">
        <v>0.5</v>
      </c>
      <c r="Y108" s="468">
        <v>5.75</v>
      </c>
      <c r="Z108" s="792">
        <f t="shared" si="33"/>
        <v>226.40170714402069</v>
      </c>
      <c r="AA108" s="792">
        <f t="shared" si="34"/>
        <v>230.97501238932944</v>
      </c>
      <c r="AE108" s="520">
        <f>1216.73*AE101</f>
        <v>117693832.09797683</v>
      </c>
    </row>
    <row r="109" spans="1:31" ht="15" x14ac:dyDescent="0.25">
      <c r="B109" s="526" t="s">
        <v>776</v>
      </c>
      <c r="C109" s="807">
        <v>2436.62</v>
      </c>
      <c r="D109" s="809">
        <v>3805.9</v>
      </c>
      <c r="E109" s="809">
        <v>3564</v>
      </c>
      <c r="F109" s="809">
        <v>26284.959999999999</v>
      </c>
      <c r="G109" s="807">
        <v>9730</v>
      </c>
      <c r="H109" s="468">
        <v>0.5</v>
      </c>
      <c r="I109" s="468">
        <v>5.75</v>
      </c>
      <c r="J109" s="792">
        <f t="shared" si="31"/>
        <v>276.91760377783135</v>
      </c>
      <c r="K109" s="807">
        <v>2436.62</v>
      </c>
      <c r="L109" s="809">
        <v>3425.75</v>
      </c>
      <c r="M109" s="809">
        <v>3832</v>
      </c>
      <c r="N109" s="809">
        <v>31691.19</v>
      </c>
      <c r="O109" s="807">
        <v>9850</v>
      </c>
      <c r="P109" s="468">
        <v>0.5</v>
      </c>
      <c r="Q109" s="468">
        <v>5.75</v>
      </c>
      <c r="R109" s="792">
        <f t="shared" si="32"/>
        <v>232.33359359103568</v>
      </c>
      <c r="S109" s="809">
        <v>2436.6210000000001</v>
      </c>
      <c r="T109" s="792">
        <f t="shared" si="35"/>
        <v>3258.57125</v>
      </c>
      <c r="U109" s="792">
        <f t="shared" si="36"/>
        <v>3741.125</v>
      </c>
      <c r="V109" s="792">
        <f t="shared" si="37"/>
        <v>31519.102500000001</v>
      </c>
      <c r="W109" s="792">
        <f t="shared" si="38"/>
        <v>9767.5</v>
      </c>
      <c r="X109" s="468">
        <v>0.5</v>
      </c>
      <c r="Y109" s="468">
        <v>5.75</v>
      </c>
      <c r="Z109" s="792">
        <f t="shared" si="33"/>
        <v>226.40170714402069</v>
      </c>
      <c r="AA109" s="792">
        <f t="shared" si="34"/>
        <v>230.97501238932944</v>
      </c>
      <c r="AE109" s="520">
        <f>1275.64*AE101</f>
        <v>123392174.08748299</v>
      </c>
    </row>
    <row r="110" spans="1:31" ht="15" x14ac:dyDescent="0.25">
      <c r="B110" s="526" t="s">
        <v>775</v>
      </c>
      <c r="C110" s="807">
        <v>2436.62</v>
      </c>
      <c r="D110" s="809">
        <v>3501.26</v>
      </c>
      <c r="E110" s="809">
        <v>3639</v>
      </c>
      <c r="F110" s="809">
        <v>26723.17</v>
      </c>
      <c r="G110" s="807">
        <v>9740</v>
      </c>
      <c r="H110" s="468">
        <v>0.5</v>
      </c>
      <c r="I110" s="468">
        <v>5.75</v>
      </c>
      <c r="J110" s="792">
        <f t="shared" si="31"/>
        <v>249.66231031829511</v>
      </c>
      <c r="K110" s="807">
        <v>2436.62</v>
      </c>
      <c r="L110" s="809">
        <v>2358.12</v>
      </c>
      <c r="M110" s="809">
        <v>3597</v>
      </c>
      <c r="N110" s="809">
        <v>31691.19</v>
      </c>
      <c r="O110" s="807">
        <v>9700</v>
      </c>
      <c r="P110" s="468">
        <v>0.5</v>
      </c>
      <c r="Q110" s="468">
        <v>5.75</v>
      </c>
      <c r="R110" s="792">
        <f t="shared" si="32"/>
        <v>170.82912676611588</v>
      </c>
      <c r="S110" s="809">
        <v>2436.6210000000001</v>
      </c>
      <c r="T110" s="792">
        <f t="shared" si="35"/>
        <v>3258.57125</v>
      </c>
      <c r="U110" s="792">
        <f t="shared" si="36"/>
        <v>3741.125</v>
      </c>
      <c r="V110" s="792">
        <f t="shared" si="37"/>
        <v>31519.102500000001</v>
      </c>
      <c r="W110" s="792">
        <f t="shared" si="38"/>
        <v>9767.5</v>
      </c>
      <c r="X110" s="468">
        <v>0.5</v>
      </c>
      <c r="Y110" s="468">
        <v>5.75</v>
      </c>
      <c r="Z110" s="792">
        <f t="shared" si="33"/>
        <v>226.40170714402069</v>
      </c>
      <c r="AA110" s="792">
        <f t="shared" si="34"/>
        <v>230.97501238932944</v>
      </c>
      <c r="AE110" s="520">
        <f>AE109*12</f>
        <v>1480706089.0497959</v>
      </c>
    </row>
    <row r="111" spans="1:31" ht="15" x14ac:dyDescent="0.25">
      <c r="B111" s="526" t="s">
        <v>774</v>
      </c>
      <c r="C111" s="810">
        <v>2436.62</v>
      </c>
      <c r="D111" s="809">
        <v>3098.12</v>
      </c>
      <c r="E111" s="809">
        <v>3330</v>
      </c>
      <c r="F111" s="809">
        <v>27968.52</v>
      </c>
      <c r="G111" s="807">
        <v>9710</v>
      </c>
      <c r="H111" s="468">
        <v>0.5</v>
      </c>
      <c r="I111" s="468">
        <v>5.75</v>
      </c>
      <c r="J111" s="792">
        <f t="shared" si="31"/>
        <v>241.52961558693971</v>
      </c>
      <c r="K111" s="810">
        <v>2436.62</v>
      </c>
      <c r="L111" s="809">
        <v>3513.47</v>
      </c>
      <c r="M111" s="809">
        <v>3655</v>
      </c>
      <c r="N111" s="809">
        <v>31691.19</v>
      </c>
      <c r="O111" s="807">
        <v>9820</v>
      </c>
      <c r="P111" s="468">
        <v>0.5</v>
      </c>
      <c r="Q111" s="468">
        <v>5.75</v>
      </c>
      <c r="R111" s="792">
        <f t="shared" si="32"/>
        <v>249.69699683729635</v>
      </c>
      <c r="S111" s="809">
        <v>2436.6210000000001</v>
      </c>
      <c r="T111" s="792">
        <f t="shared" si="35"/>
        <v>3258.57125</v>
      </c>
      <c r="U111" s="792">
        <f t="shared" si="36"/>
        <v>3741.125</v>
      </c>
      <c r="V111" s="792">
        <f t="shared" si="37"/>
        <v>31519.102500000001</v>
      </c>
      <c r="W111" s="792">
        <f t="shared" si="38"/>
        <v>9767.5</v>
      </c>
      <c r="X111" s="468">
        <v>0.5</v>
      </c>
      <c r="Y111" s="468">
        <v>5.75</v>
      </c>
      <c r="Z111" s="792">
        <f t="shared" si="33"/>
        <v>226.40170714402069</v>
      </c>
      <c r="AA111" s="792">
        <f t="shared" si="34"/>
        <v>230.97501238932944</v>
      </c>
    </row>
    <row r="112" spans="1:31" ht="15" x14ac:dyDescent="0.25">
      <c r="B112" s="526" t="s">
        <v>773</v>
      </c>
      <c r="C112" s="807">
        <v>2436.62</v>
      </c>
      <c r="D112" s="792">
        <v>3863.91</v>
      </c>
      <c r="E112" s="792">
        <v>3840</v>
      </c>
      <c r="F112" s="792">
        <v>27968.52</v>
      </c>
      <c r="G112" s="468">
        <v>9730</v>
      </c>
      <c r="H112" s="468">
        <v>0.5</v>
      </c>
      <c r="I112" s="468">
        <v>5.75</v>
      </c>
      <c r="J112" s="792">
        <f t="shared" si="31"/>
        <v>261.10140419015255</v>
      </c>
      <c r="K112" s="807">
        <v>2436.62</v>
      </c>
      <c r="L112" s="792">
        <v>3508</v>
      </c>
      <c r="M112" s="792">
        <v>3736</v>
      </c>
      <c r="N112" s="792">
        <v>31691.19</v>
      </c>
      <c r="O112" s="468">
        <v>9740</v>
      </c>
      <c r="P112" s="468">
        <v>0.5</v>
      </c>
      <c r="Q112" s="468">
        <v>5.75</v>
      </c>
      <c r="R112" s="792">
        <f t="shared" si="32"/>
        <v>243.94601079524477</v>
      </c>
      <c r="S112" s="809">
        <v>2436.6210000000001</v>
      </c>
      <c r="T112" s="792">
        <f t="shared" si="35"/>
        <v>3258.57125</v>
      </c>
      <c r="U112" s="792">
        <f t="shared" si="36"/>
        <v>3741.125</v>
      </c>
      <c r="V112" s="792">
        <f t="shared" si="37"/>
        <v>31519.102500000001</v>
      </c>
      <c r="W112" s="792">
        <f t="shared" si="38"/>
        <v>9767.5</v>
      </c>
      <c r="X112" s="468">
        <v>0.5</v>
      </c>
      <c r="Y112" s="468">
        <v>5.75</v>
      </c>
      <c r="Z112" s="792">
        <f t="shared" si="33"/>
        <v>226.40170714402069</v>
      </c>
      <c r="AA112" s="792">
        <f t="shared" si="34"/>
        <v>230.97501238932944</v>
      </c>
    </row>
    <row r="113" spans="1:30" ht="15" x14ac:dyDescent="0.25">
      <c r="B113" s="526" t="s">
        <v>772</v>
      </c>
      <c r="C113" s="807">
        <v>2436.62</v>
      </c>
      <c r="D113" s="794">
        <v>3283.71</v>
      </c>
      <c r="E113" s="794">
        <v>3626</v>
      </c>
      <c r="F113" s="779">
        <v>27968.52</v>
      </c>
      <c r="G113" s="794">
        <v>9710</v>
      </c>
      <c r="H113" s="468">
        <v>0.5</v>
      </c>
      <c r="I113" s="468">
        <v>5.75</v>
      </c>
      <c r="J113" s="473">
        <f t="shared" si="31"/>
        <v>235.13990396239365</v>
      </c>
      <c r="K113" s="807"/>
      <c r="L113" s="468"/>
      <c r="M113" s="468"/>
      <c r="N113" s="468"/>
      <c r="O113" s="468"/>
      <c r="P113" s="468"/>
      <c r="Q113" s="468"/>
      <c r="R113" s="792"/>
      <c r="S113" s="809">
        <v>2436.6210000000001</v>
      </c>
      <c r="T113" s="792">
        <f t="shared" si="35"/>
        <v>3258.57125</v>
      </c>
      <c r="U113" s="792">
        <f t="shared" si="36"/>
        <v>3741.125</v>
      </c>
      <c r="V113" s="792">
        <f t="shared" si="37"/>
        <v>31519.102500000001</v>
      </c>
      <c r="W113" s="792">
        <f t="shared" si="38"/>
        <v>9767.5</v>
      </c>
      <c r="X113" s="468">
        <v>0.5</v>
      </c>
      <c r="Y113" s="468">
        <v>5.75</v>
      </c>
      <c r="Z113" s="792">
        <f t="shared" si="33"/>
        <v>226.40170714402069</v>
      </c>
      <c r="AA113" s="792">
        <f t="shared" si="34"/>
        <v>230.97501238932944</v>
      </c>
      <c r="AD113" s="520">
        <f>1157*0.1257</f>
        <v>145.4349</v>
      </c>
    </row>
    <row r="114" spans="1:30" ht="15" x14ac:dyDescent="0.25">
      <c r="B114" s="526" t="s">
        <v>771</v>
      </c>
      <c r="C114" s="807">
        <v>2436.62</v>
      </c>
      <c r="D114" s="794">
        <v>3534.92</v>
      </c>
      <c r="E114" s="794">
        <v>4017</v>
      </c>
      <c r="F114" s="779">
        <v>27968.52</v>
      </c>
      <c r="G114" s="794">
        <v>9740</v>
      </c>
      <c r="H114" s="468">
        <v>0.5</v>
      </c>
      <c r="I114" s="468">
        <v>5.75</v>
      </c>
      <c r="J114" s="792">
        <f t="shared" si="31"/>
        <v>228.53050879702909</v>
      </c>
      <c r="K114" s="807"/>
      <c r="L114" s="468"/>
      <c r="M114" s="468"/>
      <c r="N114" s="468"/>
      <c r="O114" s="468"/>
      <c r="P114" s="468"/>
      <c r="Q114" s="468"/>
      <c r="R114" s="792"/>
      <c r="S114" s="809">
        <v>2436.6210000000001</v>
      </c>
      <c r="T114" s="792">
        <f t="shared" si="35"/>
        <v>3258.57125</v>
      </c>
      <c r="U114" s="792">
        <f t="shared" si="36"/>
        <v>3741.125</v>
      </c>
      <c r="V114" s="792">
        <f t="shared" si="37"/>
        <v>31519.102500000001</v>
      </c>
      <c r="W114" s="792">
        <f t="shared" si="38"/>
        <v>9767.5</v>
      </c>
      <c r="X114" s="468">
        <v>0.5</v>
      </c>
      <c r="Y114" s="468">
        <v>5.75</v>
      </c>
      <c r="Z114" s="792">
        <f t="shared" si="33"/>
        <v>226.40170714402069</v>
      </c>
      <c r="AA114" s="792">
        <f t="shared" si="34"/>
        <v>230.97501238932944</v>
      </c>
    </row>
    <row r="115" spans="1:30" ht="15" x14ac:dyDescent="0.25">
      <c r="B115" s="526" t="s">
        <v>770</v>
      </c>
      <c r="C115" s="807">
        <v>2436.62</v>
      </c>
      <c r="D115" s="794">
        <v>3274.88</v>
      </c>
      <c r="E115" s="794">
        <v>3728</v>
      </c>
      <c r="F115" s="779">
        <v>27968.52</v>
      </c>
      <c r="G115" s="794">
        <v>9720</v>
      </c>
      <c r="H115" s="468">
        <v>0.5</v>
      </c>
      <c r="I115" s="468">
        <v>5.75</v>
      </c>
      <c r="J115" s="792">
        <f t="shared" si="31"/>
        <v>228.13536702906384</v>
      </c>
      <c r="K115" s="807"/>
      <c r="L115" s="468"/>
      <c r="M115" s="468"/>
      <c r="N115" s="468"/>
      <c r="O115" s="468"/>
      <c r="P115" s="468"/>
      <c r="Q115" s="468"/>
      <c r="R115" s="792"/>
      <c r="S115" s="809">
        <v>2436.6210000000001</v>
      </c>
      <c r="T115" s="792">
        <f t="shared" si="35"/>
        <v>3258.57125</v>
      </c>
      <c r="U115" s="792">
        <f t="shared" si="36"/>
        <v>3741.125</v>
      </c>
      <c r="V115" s="792">
        <f t="shared" si="37"/>
        <v>31519.102500000001</v>
      </c>
      <c r="W115" s="792">
        <f t="shared" si="38"/>
        <v>9767.5</v>
      </c>
      <c r="X115" s="468">
        <v>0.5</v>
      </c>
      <c r="Y115" s="468">
        <v>5.75</v>
      </c>
      <c r="Z115" s="792">
        <f t="shared" si="33"/>
        <v>226.40170714402069</v>
      </c>
      <c r="AA115" s="792">
        <f t="shared" si="34"/>
        <v>230.97501238932944</v>
      </c>
    </row>
    <row r="116" spans="1:30" ht="15" x14ac:dyDescent="0.25">
      <c r="B116" s="526" t="s">
        <v>769</v>
      </c>
      <c r="C116" s="807">
        <v>2436.62</v>
      </c>
      <c r="D116" s="794">
        <v>3624.81</v>
      </c>
      <c r="E116" s="794">
        <v>3938</v>
      </c>
      <c r="F116" s="779">
        <v>27968.52</v>
      </c>
      <c r="G116" s="794">
        <v>9720</v>
      </c>
      <c r="H116" s="468">
        <v>0.5</v>
      </c>
      <c r="I116" s="468">
        <v>5.75</v>
      </c>
      <c r="J116" s="792">
        <f t="shared" si="31"/>
        <v>238.9756876541297</v>
      </c>
      <c r="K116" s="810"/>
      <c r="L116" s="811"/>
      <c r="M116" s="811"/>
      <c r="N116" s="811"/>
      <c r="O116" s="811"/>
      <c r="P116" s="468"/>
      <c r="Q116" s="468"/>
      <c r="R116" s="792"/>
      <c r="S116" s="809">
        <v>2436.6210000000001</v>
      </c>
      <c r="T116" s="792">
        <f t="shared" si="35"/>
        <v>3258.57125</v>
      </c>
      <c r="U116" s="792">
        <f t="shared" si="36"/>
        <v>3741.125</v>
      </c>
      <c r="V116" s="792">
        <f t="shared" si="37"/>
        <v>31519.102500000001</v>
      </c>
      <c r="W116" s="792">
        <f t="shared" si="38"/>
        <v>9767.5</v>
      </c>
      <c r="X116" s="468">
        <v>0.5</v>
      </c>
      <c r="Y116" s="468">
        <v>5.75</v>
      </c>
      <c r="Z116" s="792">
        <f t="shared" si="33"/>
        <v>226.40170714402069</v>
      </c>
      <c r="AA116" s="792">
        <f t="shared" si="34"/>
        <v>230.97501238932944</v>
      </c>
    </row>
    <row r="117" spans="1:30" ht="38.25" x14ac:dyDescent="0.25">
      <c r="B117" s="524" t="s">
        <v>768</v>
      </c>
      <c r="C117" s="796"/>
      <c r="D117" s="468"/>
      <c r="E117" s="468"/>
      <c r="F117" s="468"/>
      <c r="G117" s="468"/>
      <c r="H117" s="468"/>
      <c r="I117" s="468"/>
      <c r="J117" s="792">
        <f>AVERAGE(J105:J116)</f>
        <v>254.77806579659773</v>
      </c>
      <c r="K117" s="796"/>
      <c r="L117" s="468"/>
      <c r="M117" s="468"/>
      <c r="N117" s="468"/>
      <c r="O117" s="468"/>
      <c r="P117" s="468"/>
      <c r="Q117" s="468"/>
      <c r="R117" s="792">
        <f>AVERAGE(R105:R116)</f>
        <v>226.1912878743463</v>
      </c>
      <c r="S117" s="796"/>
      <c r="T117" s="468"/>
      <c r="U117" s="468"/>
      <c r="V117" s="468"/>
      <c r="W117" s="468"/>
      <c r="X117" s="468"/>
      <c r="Y117" s="468"/>
      <c r="Z117" s="792">
        <f>AVERAGE(Z105:Z116)</f>
        <v>226.40170714402072</v>
      </c>
      <c r="AA117" s="792">
        <f>AVERAGE(AA105:AA116)</f>
        <v>230.97501238932952</v>
      </c>
    </row>
    <row r="118" spans="1:30" x14ac:dyDescent="0.25">
      <c r="C118" s="782"/>
      <c r="D118" s="782"/>
      <c r="E118" s="782"/>
      <c r="F118" s="782"/>
      <c r="G118" s="782"/>
      <c r="H118" s="782"/>
      <c r="I118" s="782"/>
      <c r="J118" s="782"/>
      <c r="K118" s="782"/>
      <c r="L118" s="782"/>
      <c r="M118" s="782"/>
      <c r="N118" s="782"/>
      <c r="O118" s="782"/>
      <c r="P118" s="782"/>
      <c r="Q118" s="782"/>
      <c r="R118" s="782"/>
      <c r="S118" s="782"/>
      <c r="T118" s="782"/>
      <c r="U118" s="782"/>
      <c r="V118" s="782"/>
      <c r="W118" s="782"/>
      <c r="X118" s="782"/>
      <c r="Y118" s="782"/>
      <c r="Z118" s="782"/>
      <c r="AA118" s="782"/>
    </row>
    <row r="119" spans="1:30" ht="18" x14ac:dyDescent="0.25">
      <c r="A119" s="532"/>
      <c r="B119" s="535" t="s">
        <v>800</v>
      </c>
      <c r="C119" s="534"/>
      <c r="D119" s="533" t="s">
        <v>804</v>
      </c>
      <c r="E119" s="534"/>
      <c r="F119" s="534"/>
      <c r="G119" s="534"/>
      <c r="H119" s="534"/>
      <c r="I119" s="534"/>
      <c r="J119" s="534"/>
      <c r="K119" s="534"/>
      <c r="L119" s="534"/>
      <c r="M119" s="534"/>
      <c r="N119" s="534"/>
      <c r="O119" s="534"/>
      <c r="P119" s="782"/>
      <c r="Q119" s="782"/>
      <c r="R119" s="782"/>
      <c r="S119" s="782"/>
      <c r="T119" s="782"/>
      <c r="U119" s="782"/>
      <c r="V119" s="782"/>
      <c r="W119" s="782"/>
      <c r="X119" s="782"/>
      <c r="Y119" s="782"/>
      <c r="Z119" s="782"/>
      <c r="AA119" s="782"/>
    </row>
    <row r="120" spans="1:30" x14ac:dyDescent="0.25">
      <c r="B120" s="529" t="s">
        <v>798</v>
      </c>
      <c r="C120" s="952" t="s">
        <v>802</v>
      </c>
      <c r="D120" s="953"/>
      <c r="E120" s="953"/>
      <c r="F120" s="953"/>
      <c r="G120" s="953"/>
      <c r="H120" s="953"/>
      <c r="I120" s="953"/>
      <c r="J120" s="954"/>
      <c r="K120" s="955" t="s">
        <v>796</v>
      </c>
      <c r="L120" s="955"/>
      <c r="M120" s="955"/>
      <c r="N120" s="955"/>
      <c r="O120" s="955"/>
      <c r="P120" s="955"/>
      <c r="Q120" s="955"/>
      <c r="R120" s="955"/>
      <c r="S120" s="956" t="s">
        <v>795</v>
      </c>
      <c r="T120" s="956"/>
      <c r="U120" s="956"/>
      <c r="V120" s="956"/>
      <c r="W120" s="956"/>
      <c r="X120" s="956"/>
      <c r="Y120" s="956"/>
      <c r="Z120" s="956"/>
      <c r="AA120" s="956"/>
    </row>
    <row r="121" spans="1:30" ht="25.5" x14ac:dyDescent="0.25">
      <c r="B121" s="531"/>
      <c r="C121" s="727" t="s">
        <v>794</v>
      </c>
      <c r="D121" s="727" t="s">
        <v>793</v>
      </c>
      <c r="E121" s="727" t="s">
        <v>792</v>
      </c>
      <c r="F121" s="727"/>
      <c r="G121" s="727" t="s">
        <v>791</v>
      </c>
      <c r="H121" s="778" t="s">
        <v>790</v>
      </c>
      <c r="I121" s="727" t="s">
        <v>789</v>
      </c>
      <c r="J121" s="727" t="s">
        <v>788</v>
      </c>
      <c r="K121" s="727" t="s">
        <v>794</v>
      </c>
      <c r="L121" s="727" t="s">
        <v>793</v>
      </c>
      <c r="M121" s="727" t="s">
        <v>792</v>
      </c>
      <c r="N121" s="727"/>
      <c r="O121" s="727" t="s">
        <v>791</v>
      </c>
      <c r="P121" s="778" t="s">
        <v>790</v>
      </c>
      <c r="Q121" s="727" t="s">
        <v>789</v>
      </c>
      <c r="R121" s="727" t="s">
        <v>788</v>
      </c>
      <c r="S121" s="727" t="s">
        <v>794</v>
      </c>
      <c r="T121" s="727" t="s">
        <v>793</v>
      </c>
      <c r="U121" s="727" t="s">
        <v>792</v>
      </c>
      <c r="V121" s="727"/>
      <c r="W121" s="727" t="s">
        <v>791</v>
      </c>
      <c r="X121" s="778" t="s">
        <v>790</v>
      </c>
      <c r="Y121" s="727" t="s">
        <v>789</v>
      </c>
      <c r="Z121" s="727" t="s">
        <v>788</v>
      </c>
      <c r="AA121" s="530" t="s">
        <v>801</v>
      </c>
    </row>
    <row r="122" spans="1:30" x14ac:dyDescent="0.25">
      <c r="B122" s="529" t="s">
        <v>9</v>
      </c>
      <c r="C122" s="538" t="s">
        <v>786</v>
      </c>
      <c r="D122" s="727" t="s">
        <v>785</v>
      </c>
      <c r="E122" s="727" t="s">
        <v>784</v>
      </c>
      <c r="F122" s="727" t="s">
        <v>783</v>
      </c>
      <c r="G122" s="727" t="s">
        <v>782</v>
      </c>
      <c r="H122" s="778" t="s">
        <v>781</v>
      </c>
      <c r="I122" s="727" t="s">
        <v>1</v>
      </c>
      <c r="J122" s="727" t="s">
        <v>780</v>
      </c>
      <c r="K122" s="538" t="s">
        <v>786</v>
      </c>
      <c r="L122" s="727" t="s">
        <v>785</v>
      </c>
      <c r="M122" s="727" t="s">
        <v>784</v>
      </c>
      <c r="N122" s="727" t="s">
        <v>783</v>
      </c>
      <c r="O122" s="727" t="s">
        <v>782</v>
      </c>
      <c r="P122" s="778" t="s">
        <v>781</v>
      </c>
      <c r="Q122" s="727" t="s">
        <v>1</v>
      </c>
      <c r="R122" s="727" t="s">
        <v>780</v>
      </c>
      <c r="S122" s="538" t="s">
        <v>786</v>
      </c>
      <c r="T122" s="727" t="s">
        <v>785</v>
      </c>
      <c r="U122" s="727" t="s">
        <v>784</v>
      </c>
      <c r="V122" s="727" t="s">
        <v>783</v>
      </c>
      <c r="W122" s="727" t="s">
        <v>782</v>
      </c>
      <c r="X122" s="778" t="s">
        <v>781</v>
      </c>
      <c r="Y122" s="727" t="s">
        <v>1</v>
      </c>
      <c r="Z122" s="727" t="s">
        <v>780</v>
      </c>
      <c r="AA122" s="727" t="s">
        <v>780</v>
      </c>
    </row>
    <row r="123" spans="1:30" ht="15" x14ac:dyDescent="0.2">
      <c r="B123" s="527" t="s">
        <v>779</v>
      </c>
      <c r="C123" s="468">
        <v>2450</v>
      </c>
      <c r="D123" s="468">
        <v>2666.92</v>
      </c>
      <c r="E123" s="468">
        <v>3099</v>
      </c>
      <c r="F123" s="468">
        <v>31087.72</v>
      </c>
      <c r="G123" s="468">
        <v>9924</v>
      </c>
      <c r="H123" s="468">
        <v>0.5</v>
      </c>
      <c r="I123" s="468">
        <v>9</v>
      </c>
      <c r="J123" s="792">
        <f t="shared" ref="J123:J134" si="39">(((C123-H123*G123/1000)*((D123/1000)/E123)+(H123*F123/10^6))*100/(100-I123))*100</f>
        <v>232.93196901871931</v>
      </c>
      <c r="K123" s="468">
        <v>2450</v>
      </c>
      <c r="L123" s="808">
        <v>2894.2</v>
      </c>
      <c r="M123" s="808">
        <v>3290</v>
      </c>
      <c r="N123" s="790">
        <v>31751.55</v>
      </c>
      <c r="O123" s="808">
        <v>9902</v>
      </c>
      <c r="P123" s="468">
        <v>0.5</v>
      </c>
      <c r="Q123" s="468">
        <v>9</v>
      </c>
      <c r="R123" s="792">
        <f t="shared" ref="R123:R130" si="40">(((K123-P123*O123/1000)*((L123/1000)/M123)+(P123*N123/10^6))*100/(100-Q123))*100</f>
        <v>238.10722186946788</v>
      </c>
      <c r="S123" s="468">
        <v>2450</v>
      </c>
      <c r="T123" s="792">
        <f>AVERAGE(L123:L130)</f>
        <v>2694.3575000000001</v>
      </c>
      <c r="U123" s="792">
        <f>AVERAGE(M123:M130)</f>
        <v>3242.25</v>
      </c>
      <c r="V123" s="792">
        <f>AVERAGE(N123:N130)</f>
        <v>36374.851250000007</v>
      </c>
      <c r="W123" s="792">
        <f>AVERAGE(O123:O130)</f>
        <v>9884.75</v>
      </c>
      <c r="X123" s="468">
        <v>0.5</v>
      </c>
      <c r="Y123" s="468">
        <v>9</v>
      </c>
      <c r="Z123" s="792">
        <f t="shared" ref="Z123:Z134" si="41">(((S123-X123*W123/1000)*((T123/1000)/U123)+(X123*V123/10^6))*100/(100-Y123))*100</f>
        <v>225.28201334148781</v>
      </c>
      <c r="AA123" s="792">
        <f>Z123/(1-2.31%)</f>
        <v>230.60908316254253</v>
      </c>
    </row>
    <row r="124" spans="1:30" ht="15" x14ac:dyDescent="0.25">
      <c r="B124" s="527" t="s">
        <v>341</v>
      </c>
      <c r="C124" s="468">
        <v>2450</v>
      </c>
      <c r="D124" s="468">
        <v>2671.55</v>
      </c>
      <c r="E124" s="810">
        <v>3164</v>
      </c>
      <c r="F124" s="468">
        <v>31087.72</v>
      </c>
      <c r="G124" s="468">
        <v>9937</v>
      </c>
      <c r="H124" s="468">
        <v>0.5</v>
      </c>
      <c r="I124" s="468">
        <v>9</v>
      </c>
      <c r="J124" s="792">
        <f t="shared" si="39"/>
        <v>228.57436951643498</v>
      </c>
      <c r="K124" s="468">
        <v>2450</v>
      </c>
      <c r="L124" s="808">
        <v>2481.04</v>
      </c>
      <c r="M124" s="808">
        <v>3205</v>
      </c>
      <c r="N124" s="787">
        <v>31751.55</v>
      </c>
      <c r="O124" s="808">
        <v>9915</v>
      </c>
      <c r="P124" s="468">
        <v>0.5</v>
      </c>
      <c r="Q124" s="468">
        <v>9</v>
      </c>
      <c r="R124" s="792">
        <f t="shared" si="40"/>
        <v>209.73856450515166</v>
      </c>
      <c r="S124" s="468">
        <v>2450</v>
      </c>
      <c r="T124" s="792">
        <f t="shared" ref="T124:T134" si="42">T123</f>
        <v>2694.3575000000001</v>
      </c>
      <c r="U124" s="792">
        <f t="shared" ref="U124:U134" si="43">U123</f>
        <v>3242.25</v>
      </c>
      <c r="V124" s="792">
        <f t="shared" ref="V124:V134" si="44">V123</f>
        <v>36374.851250000007</v>
      </c>
      <c r="W124" s="792">
        <f t="shared" ref="W124:W134" si="45">W123</f>
        <v>9884.75</v>
      </c>
      <c r="X124" s="468">
        <v>0.5</v>
      </c>
      <c r="Y124" s="468">
        <v>9</v>
      </c>
      <c r="Z124" s="792">
        <f t="shared" si="41"/>
        <v>225.28201334148781</v>
      </c>
      <c r="AA124" s="792">
        <f t="shared" ref="AA124:AA134" si="46">AA123</f>
        <v>230.60908316254253</v>
      </c>
    </row>
    <row r="125" spans="1:30" ht="15" x14ac:dyDescent="0.2">
      <c r="B125" s="527" t="s">
        <v>778</v>
      </c>
      <c r="C125" s="468">
        <v>2450</v>
      </c>
      <c r="D125" s="468">
        <v>2803.89</v>
      </c>
      <c r="E125" s="468">
        <v>2843</v>
      </c>
      <c r="F125" s="468">
        <v>30902.25</v>
      </c>
      <c r="G125" s="468">
        <v>9937</v>
      </c>
      <c r="H125" s="468">
        <v>0.5</v>
      </c>
      <c r="I125" s="468">
        <v>9</v>
      </c>
      <c r="J125" s="792">
        <f t="shared" si="39"/>
        <v>266.68651830058792</v>
      </c>
      <c r="K125" s="468">
        <v>2450</v>
      </c>
      <c r="L125" s="468">
        <v>2475.9</v>
      </c>
      <c r="M125" s="468">
        <v>3225</v>
      </c>
      <c r="N125" s="468">
        <v>31751.55</v>
      </c>
      <c r="O125" s="468">
        <v>9915</v>
      </c>
      <c r="P125" s="468">
        <v>0.5</v>
      </c>
      <c r="Q125" s="468">
        <v>9</v>
      </c>
      <c r="R125" s="792">
        <f t="shared" si="40"/>
        <v>208.02044808331206</v>
      </c>
      <c r="S125" s="468">
        <v>2450</v>
      </c>
      <c r="T125" s="792">
        <f t="shared" si="42"/>
        <v>2694.3575000000001</v>
      </c>
      <c r="U125" s="792">
        <f t="shared" si="43"/>
        <v>3242.25</v>
      </c>
      <c r="V125" s="792">
        <f t="shared" si="44"/>
        <v>36374.851250000007</v>
      </c>
      <c r="W125" s="792">
        <f t="shared" si="45"/>
        <v>9884.75</v>
      </c>
      <c r="X125" s="468">
        <v>0.5</v>
      </c>
      <c r="Y125" s="468">
        <v>9</v>
      </c>
      <c r="Z125" s="792">
        <f t="shared" si="41"/>
        <v>225.28201334148781</v>
      </c>
      <c r="AA125" s="792">
        <f t="shared" si="46"/>
        <v>230.60908316254253</v>
      </c>
    </row>
    <row r="126" spans="1:30" ht="15" x14ac:dyDescent="0.25">
      <c r="B126" s="527" t="s">
        <v>777</v>
      </c>
      <c r="C126" s="468">
        <v>2450</v>
      </c>
      <c r="D126" s="807">
        <v>2696.11</v>
      </c>
      <c r="E126" s="468">
        <v>3144</v>
      </c>
      <c r="F126" s="468">
        <v>30902.25</v>
      </c>
      <c r="G126" s="468">
        <v>9921</v>
      </c>
      <c r="H126" s="468">
        <v>0.5</v>
      </c>
      <c r="I126" s="468">
        <v>9</v>
      </c>
      <c r="J126" s="792">
        <f t="shared" si="39"/>
        <v>232.10698848478174</v>
      </c>
      <c r="K126" s="468">
        <v>2450</v>
      </c>
      <c r="L126" s="807">
        <v>2785.81</v>
      </c>
      <c r="M126" s="468">
        <v>3185</v>
      </c>
      <c r="N126" s="468">
        <v>36935.599999999999</v>
      </c>
      <c r="O126" s="468">
        <v>9877</v>
      </c>
      <c r="P126" s="468">
        <v>0.5</v>
      </c>
      <c r="Q126" s="468">
        <v>9</v>
      </c>
      <c r="R126" s="792">
        <f t="shared" si="40"/>
        <v>237.04165198526746</v>
      </c>
      <c r="S126" s="468">
        <v>2450</v>
      </c>
      <c r="T126" s="792">
        <f t="shared" si="42"/>
        <v>2694.3575000000001</v>
      </c>
      <c r="U126" s="792">
        <f t="shared" si="43"/>
        <v>3242.25</v>
      </c>
      <c r="V126" s="792">
        <f t="shared" si="44"/>
        <v>36374.851250000007</v>
      </c>
      <c r="W126" s="792">
        <f t="shared" si="45"/>
        <v>9884.75</v>
      </c>
      <c r="X126" s="468">
        <v>0.5</v>
      </c>
      <c r="Y126" s="468">
        <v>9</v>
      </c>
      <c r="Z126" s="792">
        <f t="shared" si="41"/>
        <v>225.28201334148781</v>
      </c>
      <c r="AA126" s="792">
        <f t="shared" si="46"/>
        <v>230.60908316254253</v>
      </c>
    </row>
    <row r="127" spans="1:30" ht="15" x14ac:dyDescent="0.25">
      <c r="B127" s="527" t="s">
        <v>776</v>
      </c>
      <c r="C127" s="468">
        <v>2450</v>
      </c>
      <c r="D127" s="805">
        <v>2579.14</v>
      </c>
      <c r="E127" s="468">
        <v>3156</v>
      </c>
      <c r="F127" s="468">
        <v>30902.25</v>
      </c>
      <c r="G127" s="468">
        <v>9896</v>
      </c>
      <c r="H127" s="468">
        <v>0.5</v>
      </c>
      <c r="I127" s="468">
        <v>9</v>
      </c>
      <c r="J127" s="792">
        <f t="shared" si="39"/>
        <v>221.27380485034612</v>
      </c>
      <c r="K127" s="468">
        <v>2450</v>
      </c>
      <c r="L127" s="805">
        <v>2848.79</v>
      </c>
      <c r="M127" s="468">
        <v>3285</v>
      </c>
      <c r="N127" s="468">
        <v>39702.14</v>
      </c>
      <c r="O127" s="468">
        <v>9831</v>
      </c>
      <c r="P127" s="468">
        <v>0.5</v>
      </c>
      <c r="Q127" s="468">
        <v>9</v>
      </c>
      <c r="R127" s="792">
        <f t="shared" si="40"/>
        <v>235.1930365365381</v>
      </c>
      <c r="S127" s="468">
        <v>2450</v>
      </c>
      <c r="T127" s="792">
        <f t="shared" si="42"/>
        <v>2694.3575000000001</v>
      </c>
      <c r="U127" s="792">
        <f t="shared" si="43"/>
        <v>3242.25</v>
      </c>
      <c r="V127" s="792">
        <f t="shared" si="44"/>
        <v>36374.851250000007</v>
      </c>
      <c r="W127" s="792">
        <f t="shared" si="45"/>
        <v>9884.75</v>
      </c>
      <c r="X127" s="468">
        <v>0.5</v>
      </c>
      <c r="Y127" s="468">
        <v>9</v>
      </c>
      <c r="Z127" s="792">
        <f t="shared" si="41"/>
        <v>225.28201334148781</v>
      </c>
      <c r="AA127" s="792">
        <f t="shared" si="46"/>
        <v>230.60908316254253</v>
      </c>
    </row>
    <row r="128" spans="1:30" ht="15" x14ac:dyDescent="0.2">
      <c r="B128" s="527" t="s">
        <v>775</v>
      </c>
      <c r="C128" s="468">
        <v>2450</v>
      </c>
      <c r="D128" s="468">
        <v>2439.66</v>
      </c>
      <c r="E128" s="468">
        <v>3112</v>
      </c>
      <c r="F128" s="468">
        <v>31751.55</v>
      </c>
      <c r="G128" s="468">
        <v>9896</v>
      </c>
      <c r="H128" s="468">
        <v>0.5</v>
      </c>
      <c r="I128" s="468">
        <v>9</v>
      </c>
      <c r="J128" s="792">
        <f t="shared" si="39"/>
        <v>212.3824463304048</v>
      </c>
      <c r="K128" s="468">
        <v>2450</v>
      </c>
      <c r="L128" s="468">
        <v>2752.8</v>
      </c>
      <c r="M128" s="468">
        <v>3236</v>
      </c>
      <c r="N128" s="468">
        <v>39702.14</v>
      </c>
      <c r="O128" s="468">
        <v>9877</v>
      </c>
      <c r="P128" s="468">
        <v>0.5</v>
      </c>
      <c r="Q128" s="468">
        <v>9</v>
      </c>
      <c r="R128" s="792">
        <f t="shared" si="40"/>
        <v>230.74896968581479</v>
      </c>
      <c r="S128" s="468">
        <v>2450</v>
      </c>
      <c r="T128" s="792">
        <f t="shared" si="42"/>
        <v>2694.3575000000001</v>
      </c>
      <c r="U128" s="792">
        <f t="shared" si="43"/>
        <v>3242.25</v>
      </c>
      <c r="V128" s="792">
        <f t="shared" si="44"/>
        <v>36374.851250000007</v>
      </c>
      <c r="W128" s="792">
        <f t="shared" si="45"/>
        <v>9884.75</v>
      </c>
      <c r="X128" s="468">
        <v>0.5</v>
      </c>
      <c r="Y128" s="468">
        <v>9</v>
      </c>
      <c r="Z128" s="792">
        <f t="shared" si="41"/>
        <v>225.28201334148781</v>
      </c>
      <c r="AA128" s="792">
        <f t="shared" si="46"/>
        <v>230.60908316254253</v>
      </c>
    </row>
    <row r="129" spans="1:27" ht="15" x14ac:dyDescent="0.2">
      <c r="B129" s="527" t="s">
        <v>774</v>
      </c>
      <c r="C129" s="468">
        <v>2450</v>
      </c>
      <c r="D129" s="468">
        <v>2420.94</v>
      </c>
      <c r="E129" s="468">
        <v>3066</v>
      </c>
      <c r="F129" s="468">
        <v>31751.55</v>
      </c>
      <c r="G129" s="468">
        <v>9896</v>
      </c>
      <c r="H129" s="468">
        <v>0.5</v>
      </c>
      <c r="I129" s="468">
        <v>9</v>
      </c>
      <c r="J129" s="792">
        <f t="shared" si="39"/>
        <v>213.90218543794762</v>
      </c>
      <c r="K129" s="468">
        <v>2450</v>
      </c>
      <c r="L129" s="468">
        <v>2661.06</v>
      </c>
      <c r="M129" s="468">
        <v>3287</v>
      </c>
      <c r="N129" s="468">
        <v>39702.14</v>
      </c>
      <c r="O129" s="468">
        <v>9896</v>
      </c>
      <c r="P129" s="468">
        <v>0.5</v>
      </c>
      <c r="Q129" s="468">
        <v>9</v>
      </c>
      <c r="R129" s="792">
        <f t="shared" si="40"/>
        <v>219.70267628419654</v>
      </c>
      <c r="S129" s="468">
        <v>2450</v>
      </c>
      <c r="T129" s="792">
        <f t="shared" si="42"/>
        <v>2694.3575000000001</v>
      </c>
      <c r="U129" s="792">
        <f t="shared" si="43"/>
        <v>3242.25</v>
      </c>
      <c r="V129" s="792">
        <f t="shared" si="44"/>
        <v>36374.851250000007</v>
      </c>
      <c r="W129" s="792">
        <f t="shared" si="45"/>
        <v>9884.75</v>
      </c>
      <c r="X129" s="468">
        <v>0.5</v>
      </c>
      <c r="Y129" s="468">
        <v>9</v>
      </c>
      <c r="Z129" s="792">
        <f t="shared" si="41"/>
        <v>225.28201334148781</v>
      </c>
      <c r="AA129" s="792">
        <f t="shared" si="46"/>
        <v>230.60908316254253</v>
      </c>
    </row>
    <row r="130" spans="1:27" ht="15" x14ac:dyDescent="0.2">
      <c r="B130" s="527" t="s">
        <v>773</v>
      </c>
      <c r="C130" s="468">
        <v>2450</v>
      </c>
      <c r="D130" s="468">
        <v>2766.08</v>
      </c>
      <c r="E130" s="468">
        <v>3324</v>
      </c>
      <c r="F130" s="468">
        <v>31751.55</v>
      </c>
      <c r="G130" s="468">
        <v>9902</v>
      </c>
      <c r="H130" s="468">
        <v>0.5</v>
      </c>
      <c r="I130" s="468">
        <v>9</v>
      </c>
      <c r="J130" s="792">
        <f t="shared" si="39"/>
        <v>225.33331396106902</v>
      </c>
      <c r="K130" s="468">
        <v>2450</v>
      </c>
      <c r="L130" s="468">
        <v>2655.26</v>
      </c>
      <c r="M130" s="468">
        <v>3225</v>
      </c>
      <c r="N130" s="468">
        <v>39702.14</v>
      </c>
      <c r="O130" s="468">
        <v>9865</v>
      </c>
      <c r="P130" s="468">
        <v>0.5</v>
      </c>
      <c r="Q130" s="468">
        <v>9</v>
      </c>
      <c r="R130" s="792">
        <f t="shared" si="40"/>
        <v>223.40266226424737</v>
      </c>
      <c r="S130" s="468">
        <v>2450</v>
      </c>
      <c r="T130" s="792">
        <f t="shared" si="42"/>
        <v>2694.3575000000001</v>
      </c>
      <c r="U130" s="792">
        <f t="shared" si="43"/>
        <v>3242.25</v>
      </c>
      <c r="V130" s="792">
        <f t="shared" si="44"/>
        <v>36374.851250000007</v>
      </c>
      <c r="W130" s="792">
        <f t="shared" si="45"/>
        <v>9884.75</v>
      </c>
      <c r="X130" s="468">
        <v>0.5</v>
      </c>
      <c r="Y130" s="468">
        <v>9</v>
      </c>
      <c r="Z130" s="792">
        <f t="shared" si="41"/>
        <v>225.28201334148781</v>
      </c>
      <c r="AA130" s="792">
        <f t="shared" si="46"/>
        <v>230.60908316254253</v>
      </c>
    </row>
    <row r="131" spans="1:27" ht="15" x14ac:dyDescent="0.2">
      <c r="B131" s="527" t="s">
        <v>772</v>
      </c>
      <c r="C131" s="800">
        <v>2450</v>
      </c>
      <c r="D131" s="808">
        <v>2880.51</v>
      </c>
      <c r="E131" s="808">
        <v>3111</v>
      </c>
      <c r="F131" s="787">
        <v>31751.55</v>
      </c>
      <c r="G131" s="808">
        <v>9896</v>
      </c>
      <c r="H131" s="800">
        <v>0.5</v>
      </c>
      <c r="I131" s="800">
        <v>9</v>
      </c>
      <c r="J131" s="792">
        <f t="shared" si="39"/>
        <v>250.52494595727325</v>
      </c>
      <c r="K131" s="468"/>
      <c r="L131" s="468"/>
      <c r="M131" s="468"/>
      <c r="N131" s="468"/>
      <c r="O131" s="468"/>
      <c r="P131" s="468"/>
      <c r="Q131" s="468"/>
      <c r="R131" s="468"/>
      <c r="S131" s="468">
        <v>2450</v>
      </c>
      <c r="T131" s="792">
        <f t="shared" si="42"/>
        <v>2694.3575000000001</v>
      </c>
      <c r="U131" s="792">
        <f t="shared" si="43"/>
        <v>3242.25</v>
      </c>
      <c r="V131" s="792">
        <f t="shared" si="44"/>
        <v>36374.851250000007</v>
      </c>
      <c r="W131" s="792">
        <f t="shared" si="45"/>
        <v>9884.75</v>
      </c>
      <c r="X131" s="468">
        <v>0.5</v>
      </c>
      <c r="Y131" s="468">
        <f>Y130</f>
        <v>9</v>
      </c>
      <c r="Z131" s="792">
        <f t="shared" si="41"/>
        <v>225.28201334148781</v>
      </c>
      <c r="AA131" s="792">
        <f t="shared" si="46"/>
        <v>230.60908316254253</v>
      </c>
    </row>
    <row r="132" spans="1:27" ht="15" x14ac:dyDescent="0.2">
      <c r="B132" s="527" t="s">
        <v>771</v>
      </c>
      <c r="C132" s="468">
        <v>2450</v>
      </c>
      <c r="D132" s="808">
        <v>3153.95</v>
      </c>
      <c r="E132" s="808">
        <v>3242</v>
      </c>
      <c r="F132" s="787">
        <v>31751.55</v>
      </c>
      <c r="G132" s="808">
        <v>9902</v>
      </c>
      <c r="H132" s="468">
        <v>0.5</v>
      </c>
      <c r="I132" s="468">
        <v>9</v>
      </c>
      <c r="J132" s="792">
        <f t="shared" si="39"/>
        <v>263.13398851950024</v>
      </c>
      <c r="K132" s="468"/>
      <c r="L132" s="468"/>
      <c r="M132" s="468"/>
      <c r="N132" s="468"/>
      <c r="O132" s="468"/>
      <c r="P132" s="468"/>
      <c r="Q132" s="468"/>
      <c r="R132" s="468"/>
      <c r="S132" s="468">
        <v>2450</v>
      </c>
      <c r="T132" s="792">
        <f t="shared" si="42"/>
        <v>2694.3575000000001</v>
      </c>
      <c r="U132" s="792">
        <f t="shared" si="43"/>
        <v>3242.25</v>
      </c>
      <c r="V132" s="792">
        <f t="shared" si="44"/>
        <v>36374.851250000007</v>
      </c>
      <c r="W132" s="792">
        <f t="shared" si="45"/>
        <v>9884.75</v>
      </c>
      <c r="X132" s="468">
        <v>0.5</v>
      </c>
      <c r="Y132" s="468">
        <f>Y131</f>
        <v>9</v>
      </c>
      <c r="Z132" s="792">
        <f t="shared" si="41"/>
        <v>225.28201334148781</v>
      </c>
      <c r="AA132" s="792">
        <f t="shared" si="46"/>
        <v>230.60908316254253</v>
      </c>
    </row>
    <row r="133" spans="1:27" ht="15" x14ac:dyDescent="0.2">
      <c r="B133" s="527" t="s">
        <v>770</v>
      </c>
      <c r="C133" s="468">
        <v>2450</v>
      </c>
      <c r="D133" s="808">
        <v>2947.39</v>
      </c>
      <c r="E133" s="808">
        <v>3101</v>
      </c>
      <c r="F133" s="787">
        <v>31751.55</v>
      </c>
      <c r="G133" s="808">
        <v>9896</v>
      </c>
      <c r="H133" s="468">
        <v>0.5</v>
      </c>
      <c r="I133" s="468">
        <v>9</v>
      </c>
      <c r="J133" s="792">
        <f t="shared" si="39"/>
        <v>257.12204119036397</v>
      </c>
      <c r="K133" s="468"/>
      <c r="L133" s="468"/>
      <c r="M133" s="468"/>
      <c r="N133" s="468"/>
      <c r="O133" s="468"/>
      <c r="P133" s="468"/>
      <c r="Q133" s="468"/>
      <c r="R133" s="468"/>
      <c r="S133" s="468">
        <v>2450</v>
      </c>
      <c r="T133" s="792">
        <f t="shared" si="42"/>
        <v>2694.3575000000001</v>
      </c>
      <c r="U133" s="792">
        <f t="shared" si="43"/>
        <v>3242.25</v>
      </c>
      <c r="V133" s="792">
        <f t="shared" si="44"/>
        <v>36374.851250000007</v>
      </c>
      <c r="W133" s="792">
        <f t="shared" si="45"/>
        <v>9884.75</v>
      </c>
      <c r="X133" s="468">
        <v>0.5</v>
      </c>
      <c r="Y133" s="468">
        <f>Y132</f>
        <v>9</v>
      </c>
      <c r="Z133" s="792">
        <f t="shared" si="41"/>
        <v>225.28201334148781</v>
      </c>
      <c r="AA133" s="792">
        <f t="shared" si="46"/>
        <v>230.60908316254253</v>
      </c>
    </row>
    <row r="134" spans="1:27" ht="15" x14ac:dyDescent="0.2">
      <c r="B134" s="527" t="s">
        <v>769</v>
      </c>
      <c r="C134" s="468">
        <v>2450</v>
      </c>
      <c r="D134" s="808">
        <v>2983.94</v>
      </c>
      <c r="E134" s="808">
        <v>3200</v>
      </c>
      <c r="F134" s="787">
        <v>31751.55</v>
      </c>
      <c r="G134" s="808">
        <v>9896</v>
      </c>
      <c r="H134" s="468">
        <v>0.5</v>
      </c>
      <c r="I134" s="468">
        <v>9</v>
      </c>
      <c r="J134" s="792">
        <f t="shared" si="39"/>
        <v>252.29021101923078</v>
      </c>
      <c r="K134" s="468"/>
      <c r="L134" s="468"/>
      <c r="M134" s="468"/>
      <c r="N134" s="468"/>
      <c r="O134" s="468"/>
      <c r="P134" s="468"/>
      <c r="Q134" s="468"/>
      <c r="R134" s="468"/>
      <c r="S134" s="468">
        <v>2450</v>
      </c>
      <c r="T134" s="792">
        <f t="shared" si="42"/>
        <v>2694.3575000000001</v>
      </c>
      <c r="U134" s="792">
        <f t="shared" si="43"/>
        <v>3242.25</v>
      </c>
      <c r="V134" s="792">
        <f t="shared" si="44"/>
        <v>36374.851250000007</v>
      </c>
      <c r="W134" s="792">
        <f t="shared" si="45"/>
        <v>9884.75</v>
      </c>
      <c r="X134" s="468">
        <v>0.5</v>
      </c>
      <c r="Y134" s="468">
        <f>Y133</f>
        <v>9</v>
      </c>
      <c r="Z134" s="792">
        <f t="shared" si="41"/>
        <v>225.28201334148781</v>
      </c>
      <c r="AA134" s="792">
        <f t="shared" si="46"/>
        <v>230.60908316254253</v>
      </c>
    </row>
    <row r="135" spans="1:27" ht="38.25" x14ac:dyDescent="0.25">
      <c r="B135" s="524" t="s">
        <v>768</v>
      </c>
      <c r="C135" s="796"/>
      <c r="D135" s="468"/>
      <c r="E135" s="468"/>
      <c r="F135" s="468"/>
      <c r="G135" s="468"/>
      <c r="H135" s="468"/>
      <c r="I135" s="468"/>
      <c r="J135" s="792">
        <f>AVERAGE(J123:J134)</f>
        <v>238.02189854888832</v>
      </c>
      <c r="K135" s="796"/>
      <c r="L135" s="468"/>
      <c r="M135" s="468"/>
      <c r="N135" s="468"/>
      <c r="O135" s="468"/>
      <c r="P135" s="468"/>
      <c r="Q135" s="468"/>
      <c r="R135" s="792">
        <f>AVERAGE(R123:R134)</f>
        <v>225.24440390174945</v>
      </c>
      <c r="S135" s="796"/>
      <c r="T135" s="468"/>
      <c r="U135" s="468"/>
      <c r="V135" s="468"/>
      <c r="W135" s="468"/>
      <c r="X135" s="468"/>
      <c r="Y135" s="468"/>
      <c r="Z135" s="792">
        <f>AVERAGE(Z123:Z134)</f>
        <v>225.28201334148784</v>
      </c>
      <c r="AA135" s="792">
        <f>AVERAGE(AA123:AA134)</f>
        <v>230.60908316254248</v>
      </c>
    </row>
    <row r="136" spans="1:27" x14ac:dyDescent="0.25">
      <c r="C136" s="782"/>
      <c r="D136" s="782"/>
      <c r="E136" s="782"/>
      <c r="F136" s="782"/>
      <c r="G136" s="782"/>
      <c r="H136" s="782"/>
      <c r="I136" s="782"/>
      <c r="J136" s="782"/>
      <c r="K136" s="782"/>
      <c r="L136" s="782"/>
      <c r="M136" s="782"/>
      <c r="N136" s="782"/>
      <c r="O136" s="782"/>
      <c r="P136" s="782"/>
      <c r="Q136" s="782"/>
      <c r="R136" s="782"/>
      <c r="S136" s="782"/>
      <c r="T136" s="782"/>
      <c r="U136" s="782"/>
      <c r="V136" s="782"/>
      <c r="W136" s="782"/>
      <c r="X136" s="782"/>
      <c r="Y136" s="782"/>
      <c r="Z136" s="782"/>
      <c r="AA136" s="782"/>
    </row>
    <row r="137" spans="1:27" ht="18" x14ac:dyDescent="0.25">
      <c r="A137" s="532"/>
      <c r="B137" s="535" t="s">
        <v>800</v>
      </c>
      <c r="C137" s="534"/>
      <c r="D137" s="533" t="s">
        <v>803</v>
      </c>
      <c r="E137" s="534"/>
      <c r="F137" s="534"/>
      <c r="G137" s="534"/>
      <c r="H137" s="534"/>
      <c r="I137" s="534"/>
      <c r="J137" s="534"/>
      <c r="K137" s="534"/>
      <c r="L137" s="534"/>
      <c r="M137" s="534"/>
      <c r="N137" s="534"/>
      <c r="O137" s="534"/>
      <c r="P137" s="782"/>
      <c r="Q137" s="782"/>
      <c r="R137" s="782"/>
      <c r="S137" s="782"/>
      <c r="T137" s="782"/>
      <c r="U137" s="782"/>
      <c r="V137" s="782"/>
      <c r="W137" s="782"/>
      <c r="X137" s="782"/>
      <c r="Y137" s="782"/>
      <c r="Z137" s="782"/>
      <c r="AA137" s="782"/>
    </row>
    <row r="138" spans="1:27" x14ac:dyDescent="0.25">
      <c r="B138" s="529" t="s">
        <v>798</v>
      </c>
      <c r="C138" s="952" t="s">
        <v>802</v>
      </c>
      <c r="D138" s="953"/>
      <c r="E138" s="953"/>
      <c r="F138" s="953"/>
      <c r="G138" s="953"/>
      <c r="H138" s="953"/>
      <c r="I138" s="953"/>
      <c r="J138" s="954"/>
      <c r="K138" s="955" t="s">
        <v>796</v>
      </c>
      <c r="L138" s="955"/>
      <c r="M138" s="955"/>
      <c r="N138" s="955"/>
      <c r="O138" s="955"/>
      <c r="P138" s="955"/>
      <c r="Q138" s="955"/>
      <c r="R138" s="955"/>
      <c r="S138" s="956" t="s">
        <v>795</v>
      </c>
      <c r="T138" s="956"/>
      <c r="U138" s="956"/>
      <c r="V138" s="956"/>
      <c r="W138" s="956"/>
      <c r="X138" s="956"/>
      <c r="Y138" s="956"/>
      <c r="Z138" s="956"/>
      <c r="AA138" s="956"/>
    </row>
    <row r="139" spans="1:27" ht="25.5" x14ac:dyDescent="0.25">
      <c r="B139" s="531"/>
      <c r="C139" s="727" t="s">
        <v>794</v>
      </c>
      <c r="D139" s="727" t="s">
        <v>793</v>
      </c>
      <c r="E139" s="727" t="s">
        <v>792</v>
      </c>
      <c r="F139" s="727"/>
      <c r="G139" s="727" t="s">
        <v>791</v>
      </c>
      <c r="H139" s="778" t="s">
        <v>790</v>
      </c>
      <c r="I139" s="727" t="s">
        <v>789</v>
      </c>
      <c r="J139" s="727" t="s">
        <v>788</v>
      </c>
      <c r="K139" s="727" t="s">
        <v>794</v>
      </c>
      <c r="L139" s="727" t="s">
        <v>793</v>
      </c>
      <c r="M139" s="727" t="s">
        <v>792</v>
      </c>
      <c r="N139" s="727"/>
      <c r="O139" s="727" t="s">
        <v>791</v>
      </c>
      <c r="P139" s="778" t="s">
        <v>790</v>
      </c>
      <c r="Q139" s="727" t="s">
        <v>789</v>
      </c>
      <c r="R139" s="727" t="s">
        <v>788</v>
      </c>
      <c r="S139" s="727" t="s">
        <v>794</v>
      </c>
      <c r="T139" s="727" t="s">
        <v>793</v>
      </c>
      <c r="U139" s="727" t="s">
        <v>792</v>
      </c>
      <c r="V139" s="727"/>
      <c r="W139" s="727" t="s">
        <v>791</v>
      </c>
      <c r="X139" s="778" t="s">
        <v>790</v>
      </c>
      <c r="Y139" s="727" t="s">
        <v>789</v>
      </c>
      <c r="Z139" s="727" t="s">
        <v>788</v>
      </c>
      <c r="AA139" s="530" t="s">
        <v>801</v>
      </c>
    </row>
    <row r="140" spans="1:27" x14ac:dyDescent="0.25">
      <c r="B140" s="529" t="s">
        <v>9</v>
      </c>
      <c r="C140" s="538" t="s">
        <v>786</v>
      </c>
      <c r="D140" s="727" t="s">
        <v>785</v>
      </c>
      <c r="E140" s="727" t="s">
        <v>784</v>
      </c>
      <c r="F140" s="727" t="s">
        <v>783</v>
      </c>
      <c r="G140" s="727" t="s">
        <v>782</v>
      </c>
      <c r="H140" s="778" t="s">
        <v>781</v>
      </c>
      <c r="I140" s="727" t="s">
        <v>1</v>
      </c>
      <c r="J140" s="727" t="s">
        <v>780</v>
      </c>
      <c r="K140" s="538" t="s">
        <v>786</v>
      </c>
      <c r="L140" s="727" t="s">
        <v>785</v>
      </c>
      <c r="M140" s="727" t="s">
        <v>784</v>
      </c>
      <c r="N140" s="727" t="s">
        <v>783</v>
      </c>
      <c r="O140" s="727" t="s">
        <v>782</v>
      </c>
      <c r="P140" s="778" t="s">
        <v>781</v>
      </c>
      <c r="Q140" s="727" t="s">
        <v>1</v>
      </c>
      <c r="R140" s="727" t="s">
        <v>780</v>
      </c>
      <c r="S140" s="538" t="s">
        <v>786</v>
      </c>
      <c r="T140" s="727" t="s">
        <v>785</v>
      </c>
      <c r="U140" s="727" t="s">
        <v>784</v>
      </c>
      <c r="V140" s="727" t="s">
        <v>783</v>
      </c>
      <c r="W140" s="727" t="s">
        <v>782</v>
      </c>
      <c r="X140" s="778" t="s">
        <v>781</v>
      </c>
      <c r="Y140" s="727" t="s">
        <v>1</v>
      </c>
      <c r="Z140" s="727" t="s">
        <v>780</v>
      </c>
      <c r="AA140" s="782"/>
    </row>
    <row r="141" spans="1:27" ht="15" x14ac:dyDescent="0.25">
      <c r="B141" s="527" t="s">
        <v>779</v>
      </c>
      <c r="C141" s="807">
        <v>2425</v>
      </c>
      <c r="D141" s="468">
        <v>2666.92</v>
      </c>
      <c r="E141" s="468">
        <v>3099</v>
      </c>
      <c r="F141" s="468">
        <v>32144.98</v>
      </c>
      <c r="G141" s="800">
        <v>9906</v>
      </c>
      <c r="H141" s="468">
        <v>0.5</v>
      </c>
      <c r="I141" s="468">
        <v>5.75</v>
      </c>
      <c r="J141" s="792">
        <f t="shared" ref="J141:J152" si="47">(((C141-H141*G141/1000)*((D141/1000)/E141)+(H141*F141/10^6))*100/(100-I141))*100</f>
        <v>222.67405132827142</v>
      </c>
      <c r="K141" s="812">
        <v>2425</v>
      </c>
      <c r="L141" s="808">
        <v>2894.2</v>
      </c>
      <c r="M141" s="808">
        <v>3290</v>
      </c>
      <c r="N141" s="790">
        <v>31751.55</v>
      </c>
      <c r="O141" s="808">
        <v>9902</v>
      </c>
      <c r="P141" s="813">
        <v>0.5</v>
      </c>
      <c r="Q141" s="813">
        <v>5.75</v>
      </c>
      <c r="R141" s="792">
        <f t="shared" ref="R141:R148" si="48">(((K141-P141*O141/1000)*((L141/1000)/M141)+(P141*N141/10^6))*100/(100-Q141))*100</f>
        <v>227.56321674231853</v>
      </c>
      <c r="S141" s="468">
        <v>2425</v>
      </c>
      <c r="T141" s="792">
        <f>AVERAGE(L141:L148)</f>
        <v>2694.3575000000001</v>
      </c>
      <c r="U141" s="792">
        <f>AVERAGE(M141:M148)</f>
        <v>3242.25</v>
      </c>
      <c r="V141" s="792">
        <f>AVERAGE(N141:N148)</f>
        <v>36668.418750000004</v>
      </c>
      <c r="W141" s="792">
        <f>AVERAGE(O141:O148)</f>
        <v>9878.25</v>
      </c>
      <c r="X141" s="468">
        <v>0.5</v>
      </c>
      <c r="Y141" s="468">
        <v>5.75</v>
      </c>
      <c r="Z141" s="792">
        <f t="shared" ref="Z141:Z152" si="49">(((S141-X141*W141/1000)*((T141/1000)/U141)+(X141*V141/10^6))*100/(100-Y141))*100</f>
        <v>215.32524538670876</v>
      </c>
      <c r="AA141" s="792">
        <f t="shared" ref="AA141:AA152" si="50">Z141/(1-2.31%)</f>
        <v>220.41687520391929</v>
      </c>
    </row>
    <row r="142" spans="1:27" ht="15" x14ac:dyDescent="0.25">
      <c r="B142" s="527" t="s">
        <v>341</v>
      </c>
      <c r="C142" s="807">
        <v>2425</v>
      </c>
      <c r="D142" s="468">
        <v>2671.55</v>
      </c>
      <c r="E142" s="468">
        <v>3164</v>
      </c>
      <c r="F142" s="468">
        <v>31721.38</v>
      </c>
      <c r="G142" s="468">
        <v>9926</v>
      </c>
      <c r="H142" s="468">
        <v>0.5</v>
      </c>
      <c r="I142" s="468">
        <v>5.75</v>
      </c>
      <c r="J142" s="792">
        <f t="shared" si="47"/>
        <v>218.4869258773268</v>
      </c>
      <c r="K142" s="812">
        <v>2425</v>
      </c>
      <c r="L142" s="808">
        <v>2481.04</v>
      </c>
      <c r="M142" s="808">
        <v>3205</v>
      </c>
      <c r="N142" s="787">
        <v>31751.55</v>
      </c>
      <c r="O142" s="808">
        <v>9915</v>
      </c>
      <c r="P142" s="813">
        <v>0.5</v>
      </c>
      <c r="Q142" s="813">
        <v>5.75</v>
      </c>
      <c r="R142" s="792">
        <f t="shared" si="48"/>
        <v>200.45284359484725</v>
      </c>
      <c r="S142" s="468">
        <v>2425</v>
      </c>
      <c r="T142" s="792">
        <f t="shared" ref="T142:T152" si="51">T141</f>
        <v>2694.3575000000001</v>
      </c>
      <c r="U142" s="792">
        <f t="shared" ref="U142:U152" si="52">U141</f>
        <v>3242.25</v>
      </c>
      <c r="V142" s="792">
        <f t="shared" ref="V142:V152" si="53">V141</f>
        <v>36668.418750000004</v>
      </c>
      <c r="W142" s="792">
        <f t="shared" ref="W142:W152" si="54">W141</f>
        <v>9878.25</v>
      </c>
      <c r="X142" s="468">
        <v>0.5</v>
      </c>
      <c r="Y142" s="468">
        <v>5.75</v>
      </c>
      <c r="Z142" s="792">
        <f t="shared" si="49"/>
        <v>215.32524538670876</v>
      </c>
      <c r="AA142" s="792">
        <f t="shared" si="50"/>
        <v>220.41687520391929</v>
      </c>
    </row>
    <row r="143" spans="1:27" ht="15" x14ac:dyDescent="0.25">
      <c r="B143" s="527" t="s">
        <v>778</v>
      </c>
      <c r="C143" s="807">
        <v>2425</v>
      </c>
      <c r="D143" s="468">
        <v>2830.89</v>
      </c>
      <c r="E143" s="468">
        <v>2843</v>
      </c>
      <c r="F143" s="468">
        <v>31981.95</v>
      </c>
      <c r="G143" s="468">
        <v>9919</v>
      </c>
      <c r="H143" s="468">
        <v>0.5</v>
      </c>
      <c r="I143" s="468">
        <v>5.75</v>
      </c>
      <c r="J143" s="792">
        <f t="shared" si="47"/>
        <v>257.37115192771853</v>
      </c>
      <c r="K143" s="812">
        <v>2425</v>
      </c>
      <c r="L143" s="814">
        <v>2475.9</v>
      </c>
      <c r="M143" s="814">
        <v>3225</v>
      </c>
      <c r="N143" s="814">
        <v>32115.52</v>
      </c>
      <c r="O143" s="814">
        <v>9900</v>
      </c>
      <c r="P143" s="813">
        <v>0.5</v>
      </c>
      <c r="Q143" s="813">
        <v>5.75</v>
      </c>
      <c r="R143" s="792">
        <f t="shared" si="48"/>
        <v>198.83085381531063</v>
      </c>
      <c r="S143" s="468">
        <v>2425</v>
      </c>
      <c r="T143" s="792">
        <f t="shared" si="51"/>
        <v>2694.3575000000001</v>
      </c>
      <c r="U143" s="792">
        <f t="shared" si="52"/>
        <v>3242.25</v>
      </c>
      <c r="V143" s="792">
        <f t="shared" si="53"/>
        <v>36668.418750000004</v>
      </c>
      <c r="W143" s="792">
        <f t="shared" si="54"/>
        <v>9878.25</v>
      </c>
      <c r="X143" s="468">
        <v>0.5</v>
      </c>
      <c r="Y143" s="468">
        <v>5.75</v>
      </c>
      <c r="Z143" s="792">
        <f t="shared" si="49"/>
        <v>215.32524538670876</v>
      </c>
      <c r="AA143" s="792">
        <f t="shared" si="50"/>
        <v>220.41687520391929</v>
      </c>
    </row>
    <row r="144" spans="1:27" ht="15" x14ac:dyDescent="0.25">
      <c r="B144" s="527" t="s">
        <v>777</v>
      </c>
      <c r="C144" s="807">
        <v>2425</v>
      </c>
      <c r="D144" s="468">
        <v>2696.11</v>
      </c>
      <c r="E144" s="468">
        <v>3144</v>
      </c>
      <c r="F144" s="468">
        <v>31024.31</v>
      </c>
      <c r="G144" s="468">
        <v>9919</v>
      </c>
      <c r="H144" s="468">
        <v>0.5</v>
      </c>
      <c r="I144" s="468">
        <v>5.75</v>
      </c>
      <c r="J144" s="792">
        <f t="shared" si="47"/>
        <v>221.83522005706635</v>
      </c>
      <c r="K144" s="812">
        <v>2425</v>
      </c>
      <c r="L144" s="814">
        <v>2785.81</v>
      </c>
      <c r="M144" s="814">
        <v>3185</v>
      </c>
      <c r="N144" s="814">
        <v>37184.57</v>
      </c>
      <c r="O144" s="814">
        <v>9871</v>
      </c>
      <c r="P144" s="813">
        <v>0.5</v>
      </c>
      <c r="Q144" s="813">
        <v>5.75</v>
      </c>
      <c r="R144" s="792">
        <f t="shared" si="48"/>
        <v>226.56122032471507</v>
      </c>
      <c r="S144" s="468">
        <v>2425</v>
      </c>
      <c r="T144" s="792">
        <f t="shared" si="51"/>
        <v>2694.3575000000001</v>
      </c>
      <c r="U144" s="792">
        <f t="shared" si="52"/>
        <v>3242.25</v>
      </c>
      <c r="V144" s="792">
        <f t="shared" si="53"/>
        <v>36668.418750000004</v>
      </c>
      <c r="W144" s="792">
        <f t="shared" si="54"/>
        <v>9878.25</v>
      </c>
      <c r="X144" s="468">
        <v>0.5</v>
      </c>
      <c r="Y144" s="468">
        <v>5.75</v>
      </c>
      <c r="Z144" s="792">
        <f t="shared" si="49"/>
        <v>215.32524538670876</v>
      </c>
      <c r="AA144" s="792">
        <f t="shared" si="50"/>
        <v>220.41687520391929</v>
      </c>
    </row>
    <row r="145" spans="2:27" ht="15" x14ac:dyDescent="0.25">
      <c r="B145" s="527" t="s">
        <v>776</v>
      </c>
      <c r="C145" s="807">
        <v>2425</v>
      </c>
      <c r="D145" s="468">
        <v>2579.14</v>
      </c>
      <c r="E145" s="468">
        <v>3156</v>
      </c>
      <c r="F145" s="468">
        <v>30902.25</v>
      </c>
      <c r="G145" s="468">
        <v>9896</v>
      </c>
      <c r="H145" s="468">
        <v>0.5</v>
      </c>
      <c r="I145" s="468">
        <v>5.75</v>
      </c>
      <c r="J145" s="792">
        <f t="shared" si="47"/>
        <v>211.47598665268129</v>
      </c>
      <c r="K145" s="812">
        <v>2425</v>
      </c>
      <c r="L145" s="814">
        <v>2848.79</v>
      </c>
      <c r="M145" s="814">
        <v>3285</v>
      </c>
      <c r="N145" s="814">
        <v>39702.14</v>
      </c>
      <c r="O145" s="814">
        <v>9831</v>
      </c>
      <c r="P145" s="813">
        <v>0.5</v>
      </c>
      <c r="Q145" s="813">
        <v>5.75</v>
      </c>
      <c r="R145" s="792">
        <f t="shared" si="48"/>
        <v>224.78263589275264</v>
      </c>
      <c r="S145" s="468">
        <v>2425</v>
      </c>
      <c r="T145" s="792">
        <f t="shared" si="51"/>
        <v>2694.3575000000001</v>
      </c>
      <c r="U145" s="792">
        <f t="shared" si="52"/>
        <v>3242.25</v>
      </c>
      <c r="V145" s="792">
        <f t="shared" si="53"/>
        <v>36668.418750000004</v>
      </c>
      <c r="W145" s="792">
        <f t="shared" si="54"/>
        <v>9878.25</v>
      </c>
      <c r="X145" s="468">
        <v>0.5</v>
      </c>
      <c r="Y145" s="468">
        <v>5.75</v>
      </c>
      <c r="Z145" s="792">
        <f t="shared" si="49"/>
        <v>215.32524538670876</v>
      </c>
      <c r="AA145" s="792">
        <f t="shared" si="50"/>
        <v>220.41687520391929</v>
      </c>
    </row>
    <row r="146" spans="2:27" ht="15" x14ac:dyDescent="0.25">
      <c r="B146" s="527" t="s">
        <v>775</v>
      </c>
      <c r="C146" s="807">
        <v>2425</v>
      </c>
      <c r="D146" s="468">
        <v>2439.66</v>
      </c>
      <c r="E146" s="468">
        <v>3112</v>
      </c>
      <c r="F146" s="468">
        <v>32929.870000000003</v>
      </c>
      <c r="G146" s="468">
        <v>9884</v>
      </c>
      <c r="H146" s="468">
        <v>0.5</v>
      </c>
      <c r="I146" s="468">
        <v>5.75</v>
      </c>
      <c r="J146" s="792">
        <f t="shared" si="47"/>
        <v>203.04247366231851</v>
      </c>
      <c r="K146" s="812">
        <v>2425</v>
      </c>
      <c r="L146" s="814">
        <v>2752.8</v>
      </c>
      <c r="M146" s="814">
        <v>3236</v>
      </c>
      <c r="N146" s="814">
        <v>40574.21</v>
      </c>
      <c r="O146" s="814">
        <v>9862</v>
      </c>
      <c r="P146" s="813">
        <v>0.5</v>
      </c>
      <c r="Q146" s="813">
        <v>5.75</v>
      </c>
      <c r="R146" s="792">
        <f t="shared" si="48"/>
        <v>220.58260402632192</v>
      </c>
      <c r="S146" s="468">
        <v>2425</v>
      </c>
      <c r="T146" s="792">
        <f t="shared" si="51"/>
        <v>2694.3575000000001</v>
      </c>
      <c r="U146" s="792">
        <f t="shared" si="52"/>
        <v>3242.25</v>
      </c>
      <c r="V146" s="792">
        <f t="shared" si="53"/>
        <v>36668.418750000004</v>
      </c>
      <c r="W146" s="792">
        <f t="shared" si="54"/>
        <v>9878.25</v>
      </c>
      <c r="X146" s="468">
        <v>0.5</v>
      </c>
      <c r="Y146" s="468">
        <v>5.75</v>
      </c>
      <c r="Z146" s="792">
        <f t="shared" si="49"/>
        <v>215.32524538670876</v>
      </c>
      <c r="AA146" s="792">
        <f t="shared" si="50"/>
        <v>220.41687520391929</v>
      </c>
    </row>
    <row r="147" spans="2:27" ht="15" x14ac:dyDescent="0.25">
      <c r="B147" s="527" t="s">
        <v>774</v>
      </c>
      <c r="C147" s="807">
        <v>2425</v>
      </c>
      <c r="D147" s="468">
        <v>2420.94</v>
      </c>
      <c r="E147" s="468">
        <v>3066</v>
      </c>
      <c r="F147" s="468">
        <v>32344.61</v>
      </c>
      <c r="G147" s="468">
        <v>9886</v>
      </c>
      <c r="H147" s="468">
        <v>0.5</v>
      </c>
      <c r="I147" s="468">
        <v>5.75</v>
      </c>
      <c r="J147" s="792">
        <f t="shared" si="47"/>
        <v>204.46367642060346</v>
      </c>
      <c r="K147" s="812">
        <v>2425</v>
      </c>
      <c r="L147" s="814">
        <v>2661.06</v>
      </c>
      <c r="M147" s="814">
        <v>3287</v>
      </c>
      <c r="N147" s="814">
        <v>40565.67</v>
      </c>
      <c r="O147" s="814">
        <v>9880</v>
      </c>
      <c r="P147" s="813">
        <v>0.5</v>
      </c>
      <c r="Q147" s="813">
        <v>5.75</v>
      </c>
      <c r="R147" s="792">
        <f t="shared" si="48"/>
        <v>210.02581642641741</v>
      </c>
      <c r="S147" s="468">
        <v>2425</v>
      </c>
      <c r="T147" s="792">
        <f t="shared" si="51"/>
        <v>2694.3575000000001</v>
      </c>
      <c r="U147" s="792">
        <f t="shared" si="52"/>
        <v>3242.25</v>
      </c>
      <c r="V147" s="792">
        <f t="shared" si="53"/>
        <v>36668.418750000004</v>
      </c>
      <c r="W147" s="792">
        <f t="shared" si="54"/>
        <v>9878.25</v>
      </c>
      <c r="X147" s="468">
        <v>0.5</v>
      </c>
      <c r="Y147" s="468">
        <v>5.75</v>
      </c>
      <c r="Z147" s="792">
        <f t="shared" si="49"/>
        <v>215.32524538670876</v>
      </c>
      <c r="AA147" s="792">
        <f t="shared" si="50"/>
        <v>220.41687520391929</v>
      </c>
    </row>
    <row r="148" spans="2:27" ht="15" x14ac:dyDescent="0.25">
      <c r="B148" s="527" t="s">
        <v>773</v>
      </c>
      <c r="C148" s="807">
        <v>2425</v>
      </c>
      <c r="D148" s="468">
        <v>2766.08</v>
      </c>
      <c r="E148" s="468">
        <v>3324</v>
      </c>
      <c r="F148" s="468">
        <v>31751.55</v>
      </c>
      <c r="G148" s="468">
        <v>9902</v>
      </c>
      <c r="H148" s="468">
        <v>0.5</v>
      </c>
      <c r="I148" s="468">
        <v>5.75</v>
      </c>
      <c r="J148" s="792">
        <f t="shared" si="47"/>
        <v>215.35589456377059</v>
      </c>
      <c r="K148" s="812">
        <v>2425</v>
      </c>
      <c r="L148" s="814">
        <v>2655.26</v>
      </c>
      <c r="M148" s="814">
        <v>3225</v>
      </c>
      <c r="N148" s="814">
        <v>39702.14</v>
      </c>
      <c r="O148" s="814">
        <v>9865</v>
      </c>
      <c r="P148" s="813">
        <v>0.5</v>
      </c>
      <c r="Q148" s="813">
        <v>5.75</v>
      </c>
      <c r="R148" s="792">
        <f t="shared" si="48"/>
        <v>213.515205915325</v>
      </c>
      <c r="S148" s="468">
        <v>2425</v>
      </c>
      <c r="T148" s="792">
        <f t="shared" si="51"/>
        <v>2694.3575000000001</v>
      </c>
      <c r="U148" s="792">
        <f t="shared" si="52"/>
        <v>3242.25</v>
      </c>
      <c r="V148" s="792">
        <f t="shared" si="53"/>
        <v>36668.418750000004</v>
      </c>
      <c r="W148" s="792">
        <f t="shared" si="54"/>
        <v>9878.25</v>
      </c>
      <c r="X148" s="468">
        <v>0.5</v>
      </c>
      <c r="Y148" s="468">
        <v>5.75</v>
      </c>
      <c r="Z148" s="792">
        <f t="shared" si="49"/>
        <v>215.32524538670876</v>
      </c>
      <c r="AA148" s="792">
        <f t="shared" si="50"/>
        <v>220.41687520391929</v>
      </c>
    </row>
    <row r="149" spans="2:27" ht="15" x14ac:dyDescent="0.25">
      <c r="B149" s="527" t="s">
        <v>772</v>
      </c>
      <c r="C149" s="807">
        <v>2425</v>
      </c>
      <c r="D149" s="795">
        <v>2880.51</v>
      </c>
      <c r="E149" s="795">
        <v>3111</v>
      </c>
      <c r="F149" s="780">
        <v>32315.47</v>
      </c>
      <c r="G149" s="795">
        <v>9888</v>
      </c>
      <c r="H149" s="468">
        <v>0.5</v>
      </c>
      <c r="I149" s="800">
        <v>5.16</v>
      </c>
      <c r="J149" s="792">
        <f t="shared" si="47"/>
        <v>237.97078129403957</v>
      </c>
      <c r="K149" s="807"/>
      <c r="L149" s="468"/>
      <c r="M149" s="468"/>
      <c r="N149" s="468"/>
      <c r="O149" s="468"/>
      <c r="P149" s="468"/>
      <c r="Q149" s="468"/>
      <c r="R149" s="792"/>
      <c r="S149" s="468">
        <v>2425</v>
      </c>
      <c r="T149" s="792">
        <f t="shared" si="51"/>
        <v>2694.3575000000001</v>
      </c>
      <c r="U149" s="792">
        <f t="shared" si="52"/>
        <v>3242.25</v>
      </c>
      <c r="V149" s="792">
        <f t="shared" si="53"/>
        <v>36668.418750000004</v>
      </c>
      <c r="W149" s="792">
        <f t="shared" si="54"/>
        <v>9878.25</v>
      </c>
      <c r="X149" s="468">
        <v>0.5</v>
      </c>
      <c r="Y149" s="468">
        <v>5.75</v>
      </c>
      <c r="Z149" s="792">
        <f t="shared" si="49"/>
        <v>215.32524538670876</v>
      </c>
      <c r="AA149" s="792">
        <f t="shared" si="50"/>
        <v>220.41687520391929</v>
      </c>
    </row>
    <row r="150" spans="2:27" ht="15" x14ac:dyDescent="0.25">
      <c r="B150" s="527" t="s">
        <v>771</v>
      </c>
      <c r="C150" s="807">
        <v>2425</v>
      </c>
      <c r="D150" s="795">
        <v>3153.95</v>
      </c>
      <c r="E150" s="795">
        <v>3242</v>
      </c>
      <c r="F150" s="780">
        <v>32363.59</v>
      </c>
      <c r="G150" s="795">
        <v>9853</v>
      </c>
      <c r="H150" s="800">
        <v>0.5</v>
      </c>
      <c r="I150" s="800">
        <v>5.75</v>
      </c>
      <c r="J150" s="792">
        <f t="shared" si="47"/>
        <v>251.51492086507167</v>
      </c>
      <c r="K150" s="807"/>
      <c r="L150" s="468"/>
      <c r="M150" s="468"/>
      <c r="N150" s="468"/>
      <c r="O150" s="468"/>
      <c r="P150" s="468"/>
      <c r="Q150" s="468"/>
      <c r="R150" s="792"/>
      <c r="S150" s="468">
        <v>2425</v>
      </c>
      <c r="T150" s="792">
        <f t="shared" si="51"/>
        <v>2694.3575000000001</v>
      </c>
      <c r="U150" s="792">
        <f t="shared" si="52"/>
        <v>3242.25</v>
      </c>
      <c r="V150" s="792">
        <f t="shared" si="53"/>
        <v>36668.418750000004</v>
      </c>
      <c r="W150" s="792">
        <f t="shared" si="54"/>
        <v>9878.25</v>
      </c>
      <c r="X150" s="468">
        <v>0.5</v>
      </c>
      <c r="Y150" s="468">
        <v>5.75</v>
      </c>
      <c r="Z150" s="792">
        <f t="shared" si="49"/>
        <v>215.32524538670876</v>
      </c>
      <c r="AA150" s="792">
        <f t="shared" si="50"/>
        <v>220.41687520391929</v>
      </c>
    </row>
    <row r="151" spans="2:27" ht="15" x14ac:dyDescent="0.25">
      <c r="B151" s="527" t="s">
        <v>770</v>
      </c>
      <c r="C151" s="807">
        <v>2425</v>
      </c>
      <c r="D151" s="795">
        <v>2947.39</v>
      </c>
      <c r="E151" s="795">
        <v>3101</v>
      </c>
      <c r="F151" s="780">
        <v>31751.55</v>
      </c>
      <c r="G151" s="795">
        <v>9896</v>
      </c>
      <c r="H151" s="468">
        <v>0.5</v>
      </c>
      <c r="I151" s="468">
        <v>5.75</v>
      </c>
      <c r="J151" s="792">
        <f t="shared" si="47"/>
        <v>245.7346382677959</v>
      </c>
      <c r="K151" s="807"/>
      <c r="L151" s="468"/>
      <c r="M151" s="468"/>
      <c r="N151" s="468"/>
      <c r="O151" s="468"/>
      <c r="P151" s="468"/>
      <c r="Q151" s="468"/>
      <c r="R151" s="792"/>
      <c r="S151" s="468">
        <v>2425</v>
      </c>
      <c r="T151" s="792">
        <f t="shared" si="51"/>
        <v>2694.3575000000001</v>
      </c>
      <c r="U151" s="792">
        <f t="shared" si="52"/>
        <v>3242.25</v>
      </c>
      <c r="V151" s="792">
        <f t="shared" si="53"/>
        <v>36668.418750000004</v>
      </c>
      <c r="W151" s="792">
        <f t="shared" si="54"/>
        <v>9878.25</v>
      </c>
      <c r="X151" s="468">
        <v>0.5</v>
      </c>
      <c r="Y151" s="468">
        <v>5.75</v>
      </c>
      <c r="Z151" s="792">
        <f t="shared" si="49"/>
        <v>215.32524538670876</v>
      </c>
      <c r="AA151" s="792">
        <f t="shared" si="50"/>
        <v>220.41687520391929</v>
      </c>
    </row>
    <row r="152" spans="2:27" ht="15" x14ac:dyDescent="0.25">
      <c r="B152" s="527" t="s">
        <v>769</v>
      </c>
      <c r="C152" s="807">
        <v>2425</v>
      </c>
      <c r="D152" s="795">
        <v>2983.94</v>
      </c>
      <c r="E152" s="795">
        <v>3200</v>
      </c>
      <c r="F152" s="780">
        <v>34650.519999999997</v>
      </c>
      <c r="G152" s="795">
        <v>9851</v>
      </c>
      <c r="H152" s="468">
        <v>0.5</v>
      </c>
      <c r="I152" s="468">
        <v>5.75</v>
      </c>
      <c r="J152" s="792">
        <f t="shared" si="47"/>
        <v>241.27314109847481</v>
      </c>
      <c r="K152" s="807"/>
      <c r="L152" s="468"/>
      <c r="M152" s="468"/>
      <c r="N152" s="468"/>
      <c r="O152" s="468"/>
      <c r="P152" s="468"/>
      <c r="Q152" s="468"/>
      <c r="R152" s="792"/>
      <c r="S152" s="468">
        <v>2425</v>
      </c>
      <c r="T152" s="792">
        <f t="shared" si="51"/>
        <v>2694.3575000000001</v>
      </c>
      <c r="U152" s="792">
        <f t="shared" si="52"/>
        <v>3242.25</v>
      </c>
      <c r="V152" s="792">
        <f t="shared" si="53"/>
        <v>36668.418750000004</v>
      </c>
      <c r="W152" s="792">
        <f t="shared" si="54"/>
        <v>9878.25</v>
      </c>
      <c r="X152" s="468">
        <v>0.5</v>
      </c>
      <c r="Y152" s="468">
        <v>5.75</v>
      </c>
      <c r="Z152" s="792">
        <f t="shared" si="49"/>
        <v>215.32524538670876</v>
      </c>
      <c r="AA152" s="792">
        <f t="shared" si="50"/>
        <v>220.41687520391929</v>
      </c>
    </row>
    <row r="153" spans="2:27" ht="38.25" x14ac:dyDescent="0.25">
      <c r="B153" s="524" t="s">
        <v>768</v>
      </c>
      <c r="C153" s="796"/>
      <c r="D153" s="468"/>
      <c r="E153" s="468"/>
      <c r="F153" s="468"/>
      <c r="G153" s="468"/>
      <c r="H153" s="468"/>
      <c r="I153" s="468"/>
      <c r="J153" s="792">
        <f>AVERAGE(J141:J152)</f>
        <v>227.59990516792826</v>
      </c>
      <c r="K153" s="796"/>
      <c r="L153" s="468"/>
      <c r="M153" s="468"/>
      <c r="N153" s="468"/>
      <c r="O153" s="468"/>
      <c r="P153" s="468"/>
      <c r="Q153" s="468"/>
      <c r="R153" s="792">
        <f>AVERAGE(R141:R152)</f>
        <v>215.28929959225101</v>
      </c>
      <c r="S153" s="796"/>
      <c r="T153" s="468"/>
      <c r="U153" s="468"/>
      <c r="V153" s="468"/>
      <c r="W153" s="468"/>
      <c r="X153" s="468"/>
      <c r="Y153" s="468"/>
      <c r="Z153" s="792">
        <f>AVERAGE(Z141:Z152)</f>
        <v>215.32524538670881</v>
      </c>
      <c r="AA153" s="792">
        <f>AVERAGE(AA141:AA152)</f>
        <v>220.41687520391929</v>
      </c>
    </row>
    <row r="154" spans="2:27" x14ac:dyDescent="0.25">
      <c r="C154" s="782"/>
      <c r="D154" s="782"/>
      <c r="E154" s="782"/>
      <c r="F154" s="782"/>
      <c r="G154" s="782"/>
      <c r="H154" s="782"/>
      <c r="I154" s="782"/>
      <c r="J154" s="782"/>
      <c r="K154" s="782"/>
      <c r="L154" s="782"/>
      <c r="M154" s="782"/>
      <c r="N154" s="782"/>
      <c r="O154" s="782"/>
      <c r="P154" s="782"/>
      <c r="Q154" s="782"/>
      <c r="R154" s="782"/>
      <c r="S154" s="782"/>
      <c r="T154" s="782"/>
      <c r="U154" s="782"/>
      <c r="V154" s="782"/>
      <c r="W154" s="782"/>
      <c r="X154" s="782"/>
      <c r="Y154" s="782"/>
      <c r="Z154" s="782"/>
      <c r="AA154" s="782"/>
    </row>
    <row r="155" spans="2:27" ht="18" x14ac:dyDescent="0.25">
      <c r="B155" s="535" t="s">
        <v>800</v>
      </c>
      <c r="C155" s="534"/>
      <c r="D155" s="533" t="s">
        <v>799</v>
      </c>
      <c r="E155" s="534"/>
      <c r="F155" s="534"/>
      <c r="G155" s="534"/>
      <c r="H155" s="534"/>
      <c r="I155" s="534"/>
      <c r="J155" s="534"/>
      <c r="K155" s="534"/>
      <c r="L155" s="534"/>
      <c r="M155" s="534"/>
      <c r="N155" s="534"/>
      <c r="O155" s="534"/>
      <c r="P155" s="782"/>
      <c r="Q155" s="782"/>
      <c r="R155" s="782"/>
      <c r="S155" s="782"/>
      <c r="T155" s="782"/>
      <c r="U155" s="782"/>
      <c r="V155" s="782"/>
      <c r="W155" s="782"/>
      <c r="X155" s="782"/>
      <c r="Y155" s="782"/>
      <c r="Z155" s="782"/>
      <c r="AA155" s="782"/>
    </row>
    <row r="156" spans="2:27" x14ac:dyDescent="0.25">
      <c r="B156" s="529" t="s">
        <v>798</v>
      </c>
      <c r="C156" s="952" t="s">
        <v>797</v>
      </c>
      <c r="D156" s="953"/>
      <c r="E156" s="953"/>
      <c r="F156" s="953"/>
      <c r="G156" s="953"/>
      <c r="H156" s="953"/>
      <c r="I156" s="953"/>
      <c r="J156" s="954"/>
      <c r="K156" s="955" t="s">
        <v>796</v>
      </c>
      <c r="L156" s="955"/>
      <c r="M156" s="955"/>
      <c r="N156" s="955"/>
      <c r="O156" s="955"/>
      <c r="P156" s="955"/>
      <c r="Q156" s="955"/>
      <c r="R156" s="955"/>
      <c r="S156" s="956" t="s">
        <v>795</v>
      </c>
      <c r="T156" s="956"/>
      <c r="U156" s="956"/>
      <c r="V156" s="956"/>
      <c r="W156" s="956"/>
      <c r="X156" s="956"/>
      <c r="Y156" s="956"/>
      <c r="Z156" s="956"/>
      <c r="AA156" s="956"/>
    </row>
    <row r="157" spans="2:27" ht="25.5" x14ac:dyDescent="0.25">
      <c r="B157" s="531"/>
      <c r="C157" s="727" t="s">
        <v>794</v>
      </c>
      <c r="D157" s="727" t="s">
        <v>793</v>
      </c>
      <c r="E157" s="727" t="s">
        <v>792</v>
      </c>
      <c r="F157" s="727"/>
      <c r="G157" s="727" t="s">
        <v>791</v>
      </c>
      <c r="H157" s="778" t="s">
        <v>790</v>
      </c>
      <c r="I157" s="727" t="s">
        <v>789</v>
      </c>
      <c r="J157" s="727" t="s">
        <v>788</v>
      </c>
      <c r="K157" s="727" t="s">
        <v>794</v>
      </c>
      <c r="L157" s="727" t="s">
        <v>793</v>
      </c>
      <c r="M157" s="727" t="s">
        <v>792</v>
      </c>
      <c r="N157" s="727"/>
      <c r="O157" s="727" t="s">
        <v>791</v>
      </c>
      <c r="P157" s="778" t="s">
        <v>790</v>
      </c>
      <c r="Q157" s="727" t="s">
        <v>789</v>
      </c>
      <c r="R157" s="727" t="s">
        <v>788</v>
      </c>
      <c r="S157" s="727" t="s">
        <v>794</v>
      </c>
      <c r="T157" s="727" t="s">
        <v>793</v>
      </c>
      <c r="U157" s="727" t="s">
        <v>792</v>
      </c>
      <c r="V157" s="727"/>
      <c r="W157" s="727" t="s">
        <v>791</v>
      </c>
      <c r="X157" s="778" t="s">
        <v>790</v>
      </c>
      <c r="Y157" s="727" t="s">
        <v>789</v>
      </c>
      <c r="Z157" s="727" t="s">
        <v>788</v>
      </c>
      <c r="AA157" s="530" t="s">
        <v>787</v>
      </c>
    </row>
    <row r="158" spans="2:27" x14ac:dyDescent="0.25">
      <c r="B158" s="529" t="s">
        <v>9</v>
      </c>
      <c r="C158" s="538" t="s">
        <v>786</v>
      </c>
      <c r="D158" s="727" t="s">
        <v>785</v>
      </c>
      <c r="E158" s="727" t="s">
        <v>784</v>
      </c>
      <c r="F158" s="727" t="s">
        <v>783</v>
      </c>
      <c r="G158" s="727" t="s">
        <v>782</v>
      </c>
      <c r="H158" s="778" t="s">
        <v>781</v>
      </c>
      <c r="I158" s="727" t="s">
        <v>1</v>
      </c>
      <c r="J158" s="727" t="s">
        <v>780</v>
      </c>
      <c r="K158" s="538" t="s">
        <v>786</v>
      </c>
      <c r="L158" s="727" t="s">
        <v>785</v>
      </c>
      <c r="M158" s="727" t="s">
        <v>784</v>
      </c>
      <c r="N158" s="727" t="s">
        <v>783</v>
      </c>
      <c r="O158" s="727" t="s">
        <v>782</v>
      </c>
      <c r="P158" s="778" t="s">
        <v>781</v>
      </c>
      <c r="Q158" s="727" t="s">
        <v>1</v>
      </c>
      <c r="R158" s="727" t="s">
        <v>780</v>
      </c>
      <c r="S158" s="538" t="s">
        <v>786</v>
      </c>
      <c r="T158" s="727" t="s">
        <v>785</v>
      </c>
      <c r="U158" s="727" t="s">
        <v>784</v>
      </c>
      <c r="V158" s="727" t="s">
        <v>783</v>
      </c>
      <c r="W158" s="727" t="s">
        <v>782</v>
      </c>
      <c r="X158" s="778" t="s">
        <v>781</v>
      </c>
      <c r="Y158" s="727" t="s">
        <v>1</v>
      </c>
      <c r="Z158" s="727" t="s">
        <v>780</v>
      </c>
      <c r="AA158" s="782"/>
    </row>
    <row r="159" spans="2:27" ht="14.25" x14ac:dyDescent="0.2">
      <c r="B159" s="527" t="s">
        <v>779</v>
      </c>
      <c r="C159" s="788">
        <v>2247.8000000000002</v>
      </c>
      <c r="D159" s="538">
        <v>3890.19</v>
      </c>
      <c r="E159" s="538">
        <v>3817.36</v>
      </c>
      <c r="F159" s="538">
        <v>50428.25</v>
      </c>
      <c r="G159" s="538">
        <v>9557</v>
      </c>
      <c r="H159" s="538">
        <v>0.5</v>
      </c>
      <c r="I159" s="538">
        <v>5.75</v>
      </c>
      <c r="J159" s="522">
        <f t="shared" ref="J159:J170" si="55">(((C159-H159*G159/1000)*((D159/1000)/E159)+(H159*F159/10^6))*100/(100-I159))*100</f>
        <v>245.20205865870119</v>
      </c>
      <c r="K159" s="788">
        <v>2247.8000000000002</v>
      </c>
      <c r="L159" s="538">
        <v>3259.62</v>
      </c>
      <c r="M159" s="538">
        <v>3590.82</v>
      </c>
      <c r="N159" s="538">
        <v>46939.12</v>
      </c>
      <c r="O159" s="538">
        <v>9540</v>
      </c>
      <c r="P159" s="538">
        <v>0.5</v>
      </c>
      <c r="Q159" s="538">
        <v>5.75</v>
      </c>
      <c r="R159" s="522">
        <f t="shared" ref="R159:R166" si="56">(((K159-P159*O159/1000)*((L159/1000)/M159)+(P159*N159/10^6))*100/(100-Q159))*100</f>
        <v>218.52660370118872</v>
      </c>
      <c r="S159" s="538">
        <v>2294.7600000000002</v>
      </c>
      <c r="T159" s="522">
        <f>AVERAGE(L159:L166)</f>
        <v>3407.3887500000001</v>
      </c>
      <c r="U159" s="522">
        <f>AVERAGE(M159:M166)</f>
        <v>3825.7500000000005</v>
      </c>
      <c r="V159" s="522">
        <f>AVERAGE(N159:N166)</f>
        <v>49378.46875</v>
      </c>
      <c r="W159" s="522">
        <f>AVERAGE(O159:O166)</f>
        <v>9533.125</v>
      </c>
      <c r="X159" s="538">
        <v>0.5</v>
      </c>
      <c r="Y159" s="786">
        <v>5.75</v>
      </c>
      <c r="Z159" s="522">
        <f>(((S159-X159*W159/1000)*((T159/1000)/U159)+(X159*V159/10^6))*100/(100-Y159))*100</f>
        <v>219.01990653302624</v>
      </c>
      <c r="AA159" s="522">
        <f>Z159/(1-2.04%)</f>
        <v>223.58095807781365</v>
      </c>
    </row>
    <row r="160" spans="2:27" ht="14.25" x14ac:dyDescent="0.2">
      <c r="B160" s="527" t="s">
        <v>341</v>
      </c>
      <c r="C160" s="788">
        <v>2247.8000000000002</v>
      </c>
      <c r="D160" s="538">
        <v>3790.87</v>
      </c>
      <c r="E160" s="538">
        <v>3735.12</v>
      </c>
      <c r="F160" s="538">
        <v>50601.62</v>
      </c>
      <c r="G160" s="538">
        <v>9548</v>
      </c>
      <c r="H160" s="538">
        <v>0.5</v>
      </c>
      <c r="I160" s="538">
        <v>5.75</v>
      </c>
      <c r="J160" s="522">
        <f t="shared" si="55"/>
        <v>244.2234456439424</v>
      </c>
      <c r="K160" s="788">
        <v>2247.8000000000002</v>
      </c>
      <c r="L160" s="538">
        <v>3363.14</v>
      </c>
      <c r="M160" s="538">
        <v>3679.96</v>
      </c>
      <c r="N160" s="538">
        <v>46939.12</v>
      </c>
      <c r="O160" s="538">
        <v>9520</v>
      </c>
      <c r="P160" s="538">
        <v>0.5</v>
      </c>
      <c r="Q160" s="538">
        <v>5.75</v>
      </c>
      <c r="R160" s="522">
        <f t="shared" si="56"/>
        <v>219.98926085713708</v>
      </c>
      <c r="S160" s="538">
        <v>2294.7600000000002</v>
      </c>
      <c r="T160" s="522">
        <f t="shared" ref="T160:T170" si="57">T159</f>
        <v>3407.3887500000001</v>
      </c>
      <c r="U160" s="522">
        <f t="shared" ref="U160:U170" si="58">U159</f>
        <v>3825.7500000000005</v>
      </c>
      <c r="V160" s="522">
        <f t="shared" ref="V160:V170" si="59">V159</f>
        <v>49378.46875</v>
      </c>
      <c r="W160" s="522">
        <f t="shared" ref="W160:W170" si="60">W159</f>
        <v>9533.125</v>
      </c>
      <c r="X160" s="538">
        <v>0.5</v>
      </c>
      <c r="Y160" s="786">
        <v>5.75</v>
      </c>
      <c r="Z160" s="522">
        <f t="shared" ref="Z160:Z170" si="61">((S160-X160*W160/1000)*((T160/1000)/U160)+(X160*V160/10^6))*100/(100-Y160)*100</f>
        <v>219.01990653302624</v>
      </c>
      <c r="AA160" s="522">
        <f t="shared" ref="AA160:AA170" si="62">Z160/(1-0.0151)*1.05</f>
        <v>233.4967020607956</v>
      </c>
    </row>
    <row r="161" spans="2:27" ht="14.25" x14ac:dyDescent="0.2">
      <c r="B161" s="527" t="s">
        <v>778</v>
      </c>
      <c r="C161" s="788">
        <v>2247.8000000000002</v>
      </c>
      <c r="D161" s="538">
        <v>3754.02</v>
      </c>
      <c r="E161" s="538">
        <v>3746.45</v>
      </c>
      <c r="F161" s="538">
        <v>50731.12</v>
      </c>
      <c r="G161" s="538">
        <v>9530</v>
      </c>
      <c r="H161" s="538">
        <v>0.5</v>
      </c>
      <c r="I161" s="538">
        <v>5.75</v>
      </c>
      <c r="J161" s="522">
        <f t="shared" si="55"/>
        <v>241.15997777169289</v>
      </c>
      <c r="K161" s="788">
        <v>2247.8000000000002</v>
      </c>
      <c r="L161" s="538">
        <v>3343.3</v>
      </c>
      <c r="M161" s="538">
        <v>3714.23</v>
      </c>
      <c r="N161" s="538">
        <v>47336.94</v>
      </c>
      <c r="O161" s="538">
        <v>9545</v>
      </c>
      <c r="P161" s="538">
        <v>0.5</v>
      </c>
      <c r="Q161" s="538">
        <v>5.75</v>
      </c>
      <c r="R161" s="522">
        <f t="shared" si="56"/>
        <v>216.73113456035327</v>
      </c>
      <c r="S161" s="538">
        <v>2294.7600000000002</v>
      </c>
      <c r="T161" s="522">
        <f t="shared" si="57"/>
        <v>3407.3887500000001</v>
      </c>
      <c r="U161" s="522">
        <f t="shared" si="58"/>
        <v>3825.7500000000005</v>
      </c>
      <c r="V161" s="522">
        <f t="shared" si="59"/>
        <v>49378.46875</v>
      </c>
      <c r="W161" s="522">
        <f t="shared" si="60"/>
        <v>9533.125</v>
      </c>
      <c r="X161" s="538">
        <v>0.5</v>
      </c>
      <c r="Y161" s="786">
        <v>5.75</v>
      </c>
      <c r="Z161" s="522">
        <f t="shared" si="61"/>
        <v>219.01990653302624</v>
      </c>
      <c r="AA161" s="522">
        <f t="shared" si="62"/>
        <v>233.4967020607956</v>
      </c>
    </row>
    <row r="162" spans="2:27" ht="14.25" x14ac:dyDescent="0.2">
      <c r="B162" s="527" t="s">
        <v>777</v>
      </c>
      <c r="C162" s="788">
        <v>2247.8000000000002</v>
      </c>
      <c r="D162" s="538">
        <v>3529.33</v>
      </c>
      <c r="E162" s="538">
        <v>3568.49</v>
      </c>
      <c r="F162" s="538">
        <v>50710.92</v>
      </c>
      <c r="G162" s="538">
        <v>9510</v>
      </c>
      <c r="H162" s="538">
        <v>0.5</v>
      </c>
      <c r="I162" s="538">
        <v>5.75</v>
      </c>
      <c r="J162" s="522">
        <f t="shared" si="55"/>
        <v>238.06744478858661</v>
      </c>
      <c r="K162" s="788">
        <v>2247.8000000000002</v>
      </c>
      <c r="L162" s="538">
        <v>3520.23</v>
      </c>
      <c r="M162" s="538">
        <v>3688.76</v>
      </c>
      <c r="N162" s="538">
        <v>48427.58</v>
      </c>
      <c r="O162" s="538">
        <v>9530</v>
      </c>
      <c r="P162" s="538">
        <v>0.5</v>
      </c>
      <c r="Q162" s="538">
        <v>5.75</v>
      </c>
      <c r="R162" s="522">
        <f t="shared" si="56"/>
        <v>229.68384761100489</v>
      </c>
      <c r="S162" s="538">
        <v>2294.7600000000002</v>
      </c>
      <c r="T162" s="522">
        <f t="shared" si="57"/>
        <v>3407.3887500000001</v>
      </c>
      <c r="U162" s="522">
        <f t="shared" si="58"/>
        <v>3825.7500000000005</v>
      </c>
      <c r="V162" s="522">
        <f t="shared" si="59"/>
        <v>49378.46875</v>
      </c>
      <c r="W162" s="522">
        <f t="shared" si="60"/>
        <v>9533.125</v>
      </c>
      <c r="X162" s="538">
        <v>0.5</v>
      </c>
      <c r="Y162" s="786">
        <v>5.75</v>
      </c>
      <c r="Z162" s="522">
        <f t="shared" si="61"/>
        <v>219.01990653302624</v>
      </c>
      <c r="AA162" s="522">
        <f t="shared" si="62"/>
        <v>233.4967020607956</v>
      </c>
    </row>
    <row r="163" spans="2:27" ht="14.25" x14ac:dyDescent="0.2">
      <c r="B163" s="527" t="s">
        <v>776</v>
      </c>
      <c r="C163" s="788">
        <v>2247.8000000000002</v>
      </c>
      <c r="D163" s="538">
        <v>3258.39</v>
      </c>
      <c r="E163" s="538">
        <v>3467.52</v>
      </c>
      <c r="F163" s="538">
        <v>50710.92</v>
      </c>
      <c r="G163" s="538">
        <v>9520</v>
      </c>
      <c r="H163" s="538">
        <v>0.5</v>
      </c>
      <c r="I163" s="538">
        <v>5.75</v>
      </c>
      <c r="J163" s="522">
        <f t="shared" si="55"/>
        <v>226.32522174890067</v>
      </c>
      <c r="K163" s="788">
        <v>2247.8000000000002</v>
      </c>
      <c r="L163" s="538">
        <v>3734.54</v>
      </c>
      <c r="M163" s="538">
        <v>3760.54</v>
      </c>
      <c r="N163" s="538">
        <v>49386.94</v>
      </c>
      <c r="O163" s="538">
        <v>9550</v>
      </c>
      <c r="P163" s="538">
        <v>0.5</v>
      </c>
      <c r="Q163" s="538">
        <v>5.75</v>
      </c>
      <c r="R163" s="522">
        <f t="shared" si="56"/>
        <v>238.96131755595968</v>
      </c>
      <c r="S163" s="538">
        <v>2294.7600000000002</v>
      </c>
      <c r="T163" s="522">
        <f t="shared" si="57"/>
        <v>3407.3887500000001</v>
      </c>
      <c r="U163" s="522">
        <f t="shared" si="58"/>
        <v>3825.7500000000005</v>
      </c>
      <c r="V163" s="522">
        <f t="shared" si="59"/>
        <v>49378.46875</v>
      </c>
      <c r="W163" s="522">
        <f t="shared" si="60"/>
        <v>9533.125</v>
      </c>
      <c r="X163" s="538">
        <v>0.5</v>
      </c>
      <c r="Y163" s="786">
        <v>5.75</v>
      </c>
      <c r="Z163" s="522">
        <f t="shared" si="61"/>
        <v>219.01990653302624</v>
      </c>
      <c r="AA163" s="522">
        <f t="shared" si="62"/>
        <v>233.4967020607956</v>
      </c>
    </row>
    <row r="164" spans="2:27" ht="14.25" x14ac:dyDescent="0.2">
      <c r="B164" s="527" t="s">
        <v>775</v>
      </c>
      <c r="C164" s="788">
        <v>2247.8000000000002</v>
      </c>
      <c r="D164" s="538">
        <v>3143.08</v>
      </c>
      <c r="E164" s="538">
        <v>3372.29</v>
      </c>
      <c r="F164" s="538">
        <v>49471.89</v>
      </c>
      <c r="G164" s="538">
        <v>9545</v>
      </c>
      <c r="H164" s="538">
        <v>0.5</v>
      </c>
      <c r="I164" s="538">
        <v>5.75</v>
      </c>
      <c r="J164" s="522">
        <f t="shared" si="55"/>
        <v>224.43585072181472</v>
      </c>
      <c r="K164" s="788">
        <v>2247.8000000000002</v>
      </c>
      <c r="L164" s="538">
        <v>3402.4</v>
      </c>
      <c r="M164" s="538">
        <v>4098.42</v>
      </c>
      <c r="N164" s="538">
        <v>51293.94</v>
      </c>
      <c r="O164" s="538">
        <v>9550</v>
      </c>
      <c r="P164" s="538">
        <v>0.5</v>
      </c>
      <c r="Q164" s="538">
        <v>5.75</v>
      </c>
      <c r="R164" s="522">
        <f t="shared" si="56"/>
        <v>200.29146548866467</v>
      </c>
      <c r="S164" s="538">
        <v>2294.7600000000002</v>
      </c>
      <c r="T164" s="522">
        <f t="shared" si="57"/>
        <v>3407.3887500000001</v>
      </c>
      <c r="U164" s="522">
        <f t="shared" si="58"/>
        <v>3825.7500000000005</v>
      </c>
      <c r="V164" s="522">
        <f t="shared" si="59"/>
        <v>49378.46875</v>
      </c>
      <c r="W164" s="522">
        <f t="shared" si="60"/>
        <v>9533.125</v>
      </c>
      <c r="X164" s="538">
        <v>0.5</v>
      </c>
      <c r="Y164" s="786">
        <v>5.75</v>
      </c>
      <c r="Z164" s="522">
        <f t="shared" si="61"/>
        <v>219.01990653302624</v>
      </c>
      <c r="AA164" s="522">
        <f t="shared" si="62"/>
        <v>233.4967020607956</v>
      </c>
    </row>
    <row r="165" spans="2:27" ht="14.25" x14ac:dyDescent="0.2">
      <c r="B165" s="527" t="s">
        <v>774</v>
      </c>
      <c r="C165" s="788">
        <v>2247.8000000000002</v>
      </c>
      <c r="D165" s="538">
        <v>3175.59</v>
      </c>
      <c r="E165" s="538">
        <v>3307.29</v>
      </c>
      <c r="F165" s="538">
        <v>48436.92</v>
      </c>
      <c r="G165" s="538">
        <v>9550</v>
      </c>
      <c r="H165" s="538">
        <v>0.5</v>
      </c>
      <c r="I165" s="538">
        <v>5.75</v>
      </c>
      <c r="J165" s="522">
        <f t="shared" si="55"/>
        <v>231.07943627188084</v>
      </c>
      <c r="K165" s="788">
        <v>2247.8000000000002</v>
      </c>
      <c r="L165" s="538">
        <v>3295.96</v>
      </c>
      <c r="M165" s="538">
        <v>4076.61</v>
      </c>
      <c r="N165" s="538">
        <v>52187.83</v>
      </c>
      <c r="O165" s="538">
        <v>9515</v>
      </c>
      <c r="P165" s="538">
        <v>0.5</v>
      </c>
      <c r="Q165" s="538">
        <v>5.75</v>
      </c>
      <c r="R165" s="522">
        <f t="shared" si="56"/>
        <v>195.18357868765025</v>
      </c>
      <c r="S165" s="538">
        <v>2294.7600000000002</v>
      </c>
      <c r="T165" s="522">
        <f t="shared" si="57"/>
        <v>3407.3887500000001</v>
      </c>
      <c r="U165" s="522">
        <f t="shared" si="58"/>
        <v>3825.7500000000005</v>
      </c>
      <c r="V165" s="522">
        <f t="shared" si="59"/>
        <v>49378.46875</v>
      </c>
      <c r="W165" s="522">
        <f t="shared" si="60"/>
        <v>9533.125</v>
      </c>
      <c r="X165" s="538">
        <v>0.5</v>
      </c>
      <c r="Y165" s="786">
        <v>5.75</v>
      </c>
      <c r="Z165" s="522">
        <f t="shared" si="61"/>
        <v>219.01990653302624</v>
      </c>
      <c r="AA165" s="522">
        <f t="shared" si="62"/>
        <v>233.4967020607956</v>
      </c>
    </row>
    <row r="166" spans="2:27" ht="14.25" x14ac:dyDescent="0.2">
      <c r="B166" s="526" t="s">
        <v>773</v>
      </c>
      <c r="C166" s="788">
        <v>2247.8000000000002</v>
      </c>
      <c r="D166" s="538">
        <v>3080.52</v>
      </c>
      <c r="E166" s="538">
        <v>3527.97</v>
      </c>
      <c r="F166" s="538">
        <v>48394.400000000001</v>
      </c>
      <c r="G166" s="538">
        <v>9545</v>
      </c>
      <c r="H166" s="789">
        <v>0.5</v>
      </c>
      <c r="I166" s="538">
        <v>5.75</v>
      </c>
      <c r="J166" s="522">
        <f t="shared" si="55"/>
        <v>210.37061754621195</v>
      </c>
      <c r="K166" s="788">
        <v>2247.8000000000002</v>
      </c>
      <c r="L166" s="538">
        <v>3339.92</v>
      </c>
      <c r="M166" s="538">
        <v>3996.66</v>
      </c>
      <c r="N166" s="538">
        <v>52516.28</v>
      </c>
      <c r="O166" s="538">
        <v>9515</v>
      </c>
      <c r="P166" s="789">
        <v>0.5</v>
      </c>
      <c r="Q166" s="538">
        <v>5.75</v>
      </c>
      <c r="R166" s="522">
        <f t="shared" si="56"/>
        <v>201.66779219301699</v>
      </c>
      <c r="S166" s="538">
        <v>2294.7600000000002</v>
      </c>
      <c r="T166" s="522">
        <f t="shared" si="57"/>
        <v>3407.3887500000001</v>
      </c>
      <c r="U166" s="522">
        <f t="shared" si="58"/>
        <v>3825.7500000000005</v>
      </c>
      <c r="V166" s="522">
        <f t="shared" si="59"/>
        <v>49378.46875</v>
      </c>
      <c r="W166" s="522">
        <f t="shared" si="60"/>
        <v>9533.125</v>
      </c>
      <c r="X166" s="538">
        <v>0.5</v>
      </c>
      <c r="Y166" s="786">
        <v>5.75</v>
      </c>
      <c r="Z166" s="522">
        <f t="shared" si="61"/>
        <v>219.01990653302624</v>
      </c>
      <c r="AA166" s="522">
        <f t="shared" si="62"/>
        <v>233.4967020607956</v>
      </c>
    </row>
    <row r="167" spans="2:27" ht="15" x14ac:dyDescent="0.25">
      <c r="B167" s="526" t="s">
        <v>772</v>
      </c>
      <c r="C167" s="791">
        <v>2247.8000000000002</v>
      </c>
      <c r="D167" s="779">
        <v>3110.37</v>
      </c>
      <c r="E167" s="779">
        <v>3610.82</v>
      </c>
      <c r="F167" s="779">
        <v>48091.02</v>
      </c>
      <c r="G167" s="779">
        <v>9530</v>
      </c>
      <c r="H167" s="791">
        <v>0.5</v>
      </c>
      <c r="I167" s="784">
        <v>5.75</v>
      </c>
      <c r="J167" s="522">
        <f t="shared" si="55"/>
        <v>207.55457345414698</v>
      </c>
      <c r="K167" s="786"/>
      <c r="L167" s="538"/>
      <c r="M167" s="538"/>
      <c r="N167" s="538"/>
      <c r="O167" s="538"/>
      <c r="P167" s="538"/>
      <c r="Q167" s="538"/>
      <c r="R167" s="522"/>
      <c r="S167" s="538">
        <v>2294.7600000000002</v>
      </c>
      <c r="T167" s="522">
        <f t="shared" si="57"/>
        <v>3407.3887500000001</v>
      </c>
      <c r="U167" s="522">
        <f t="shared" si="58"/>
        <v>3825.7500000000005</v>
      </c>
      <c r="V167" s="522">
        <f t="shared" si="59"/>
        <v>49378.46875</v>
      </c>
      <c r="W167" s="522">
        <f t="shared" si="60"/>
        <v>9533.125</v>
      </c>
      <c r="X167" s="538">
        <v>0.5</v>
      </c>
      <c r="Y167" s="786">
        <v>5.75</v>
      </c>
      <c r="Z167" s="522">
        <f t="shared" si="61"/>
        <v>219.01990653302624</v>
      </c>
      <c r="AA167" s="522">
        <f t="shared" si="62"/>
        <v>233.4967020607956</v>
      </c>
    </row>
    <row r="168" spans="2:27" ht="15" x14ac:dyDescent="0.25">
      <c r="B168" s="526" t="s">
        <v>771</v>
      </c>
      <c r="C168" s="788">
        <v>2247.8000000000002</v>
      </c>
      <c r="D168" s="779">
        <v>3249.68</v>
      </c>
      <c r="E168" s="779">
        <v>3507.67</v>
      </c>
      <c r="F168" s="779">
        <v>48091.02</v>
      </c>
      <c r="G168" s="779">
        <v>9510</v>
      </c>
      <c r="H168" s="786">
        <v>0.5</v>
      </c>
      <c r="I168" s="538">
        <v>5.75</v>
      </c>
      <c r="J168" s="522">
        <f t="shared" si="55"/>
        <v>223.03596742207654</v>
      </c>
      <c r="K168" s="786"/>
      <c r="L168" s="538"/>
      <c r="M168" s="538"/>
      <c r="N168" s="538"/>
      <c r="O168" s="538"/>
      <c r="P168" s="538"/>
      <c r="Q168" s="538"/>
      <c r="R168" s="522"/>
      <c r="S168" s="538">
        <v>2294.7600000000002</v>
      </c>
      <c r="T168" s="522">
        <f t="shared" si="57"/>
        <v>3407.3887500000001</v>
      </c>
      <c r="U168" s="522">
        <f t="shared" si="58"/>
        <v>3825.7500000000005</v>
      </c>
      <c r="V168" s="522">
        <f t="shared" si="59"/>
        <v>49378.46875</v>
      </c>
      <c r="W168" s="522">
        <f t="shared" si="60"/>
        <v>9533.125</v>
      </c>
      <c r="X168" s="538">
        <v>0.5</v>
      </c>
      <c r="Y168" s="786">
        <v>5.75</v>
      </c>
      <c r="Z168" s="522">
        <f t="shared" si="61"/>
        <v>219.01990653302624</v>
      </c>
      <c r="AA168" s="522">
        <f t="shared" si="62"/>
        <v>233.4967020607956</v>
      </c>
    </row>
    <row r="169" spans="2:27" ht="15" x14ac:dyDescent="0.25">
      <c r="B169" s="526" t="s">
        <v>770</v>
      </c>
      <c r="C169" s="788">
        <v>2247.8000000000002</v>
      </c>
      <c r="D169" s="779">
        <v>3195.34</v>
      </c>
      <c r="E169" s="779">
        <v>4514.16</v>
      </c>
      <c r="F169" s="779">
        <v>48091.92</v>
      </c>
      <c r="G169" s="779">
        <v>9515</v>
      </c>
      <c r="H169" s="786">
        <v>0.5</v>
      </c>
      <c r="I169" s="538">
        <v>5.75</v>
      </c>
      <c r="J169" s="522">
        <f t="shared" si="55"/>
        <v>171.01109188195039</v>
      </c>
      <c r="K169" s="786"/>
      <c r="L169" s="538"/>
      <c r="M169" s="538"/>
      <c r="N169" s="538"/>
      <c r="O169" s="538"/>
      <c r="P169" s="538"/>
      <c r="Q169" s="538"/>
      <c r="R169" s="522"/>
      <c r="S169" s="538">
        <v>2294.7600000000002</v>
      </c>
      <c r="T169" s="522">
        <f t="shared" si="57"/>
        <v>3407.3887500000001</v>
      </c>
      <c r="U169" s="522">
        <f t="shared" si="58"/>
        <v>3825.7500000000005</v>
      </c>
      <c r="V169" s="522">
        <f t="shared" si="59"/>
        <v>49378.46875</v>
      </c>
      <c r="W169" s="522">
        <f t="shared" si="60"/>
        <v>9533.125</v>
      </c>
      <c r="X169" s="538">
        <v>0.5</v>
      </c>
      <c r="Y169" s="786">
        <v>5.75</v>
      </c>
      <c r="Z169" s="522">
        <f t="shared" si="61"/>
        <v>219.01990653302624</v>
      </c>
      <c r="AA169" s="522">
        <f t="shared" si="62"/>
        <v>233.4967020607956</v>
      </c>
    </row>
    <row r="170" spans="2:27" ht="15" x14ac:dyDescent="0.25">
      <c r="B170" s="526" t="s">
        <v>769</v>
      </c>
      <c r="C170" s="788">
        <v>2247.8000000000002</v>
      </c>
      <c r="D170" s="779">
        <v>3136.8</v>
      </c>
      <c r="E170" s="779">
        <v>3641.3</v>
      </c>
      <c r="F170" s="779">
        <v>46939.12</v>
      </c>
      <c r="G170" s="779">
        <v>9525</v>
      </c>
      <c r="H170" s="786">
        <v>0.5</v>
      </c>
      <c r="I170" s="538">
        <v>5.75</v>
      </c>
      <c r="J170" s="522">
        <f t="shared" si="55"/>
        <v>207.50509466451808</v>
      </c>
      <c r="K170" s="786"/>
      <c r="L170" s="538"/>
      <c r="M170" s="538"/>
      <c r="N170" s="538"/>
      <c r="O170" s="538"/>
      <c r="P170" s="538"/>
      <c r="Q170" s="538"/>
      <c r="R170" s="522"/>
      <c r="S170" s="538">
        <v>2294.7600000000002</v>
      </c>
      <c r="T170" s="522">
        <f t="shared" si="57"/>
        <v>3407.3887500000001</v>
      </c>
      <c r="U170" s="522">
        <f t="shared" si="58"/>
        <v>3825.7500000000005</v>
      </c>
      <c r="V170" s="522">
        <f t="shared" si="59"/>
        <v>49378.46875</v>
      </c>
      <c r="W170" s="522">
        <f t="shared" si="60"/>
        <v>9533.125</v>
      </c>
      <c r="X170" s="538">
        <v>0.5</v>
      </c>
      <c r="Y170" s="786">
        <v>5.75</v>
      </c>
      <c r="Z170" s="522">
        <f t="shared" si="61"/>
        <v>219.01990653302624</v>
      </c>
      <c r="AA170" s="522">
        <f t="shared" si="62"/>
        <v>233.4967020607956</v>
      </c>
    </row>
    <row r="171" spans="2:27" ht="38.25" x14ac:dyDescent="0.25">
      <c r="B171" s="524" t="s">
        <v>768</v>
      </c>
      <c r="C171" s="781"/>
      <c r="D171" s="538"/>
      <c r="E171" s="538"/>
      <c r="F171" s="538"/>
      <c r="G171" s="538"/>
      <c r="H171" s="538"/>
      <c r="I171" s="538"/>
      <c r="J171" s="522">
        <f>AVERAGE(J159:J170)</f>
        <v>222.49756504786865</v>
      </c>
      <c r="K171" s="781"/>
      <c r="L171" s="538"/>
      <c r="M171" s="538"/>
      <c r="N171" s="538"/>
      <c r="O171" s="538"/>
      <c r="P171" s="538"/>
      <c r="Q171" s="538"/>
      <c r="R171" s="522">
        <f>AVERAGE(R159:R170)</f>
        <v>215.12937508187193</v>
      </c>
      <c r="S171" s="781"/>
      <c r="T171" s="538"/>
      <c r="U171" s="538"/>
      <c r="V171" s="538"/>
      <c r="W171" s="538"/>
      <c r="X171" s="538"/>
      <c r="Y171" s="538"/>
      <c r="Z171" s="522">
        <f>AVERAGE(Z159:Z170)</f>
        <v>219.01990653302622</v>
      </c>
      <c r="AA171" s="522">
        <f>AVERAGE(AA159:AA170)</f>
        <v>232.67039006221376</v>
      </c>
    </row>
  </sheetData>
  <mergeCells count="24">
    <mergeCell ref="S156:AA156"/>
    <mergeCell ref="S138:AA138"/>
    <mergeCell ref="S102:AA102"/>
    <mergeCell ref="S120:AA120"/>
    <mergeCell ref="C31:J31"/>
    <mergeCell ref="K31:R31"/>
    <mergeCell ref="S31:AA31"/>
    <mergeCell ref="C84:J84"/>
    <mergeCell ref="K84:R84"/>
    <mergeCell ref="S84:AA84"/>
    <mergeCell ref="C48:J48"/>
    <mergeCell ref="K48:R48"/>
    <mergeCell ref="C66:J66"/>
    <mergeCell ref="K66:R66"/>
    <mergeCell ref="S66:AA66"/>
    <mergeCell ref="S48:AA48"/>
    <mergeCell ref="C102:J102"/>
    <mergeCell ref="C156:J156"/>
    <mergeCell ref="K156:R156"/>
    <mergeCell ref="C120:J120"/>
    <mergeCell ref="C138:J138"/>
    <mergeCell ref="K138:R138"/>
    <mergeCell ref="K102:R102"/>
    <mergeCell ref="K120:R120"/>
  </mergeCells>
  <printOptions horizontalCentered="1" verticalCentered="1" gridLines="1"/>
  <pageMargins left="0.39" right="0.17" top="0.61" bottom="0.28000000000000003" header="0.5" footer="0.25"/>
  <pageSetup scale="49" orientation="landscape" r:id="rId1"/>
  <headerFooter alignWithMargins="0"/>
  <rowBreaks count="3" manualBreakCount="3">
    <brk id="63" min="1" max="26" man="1"/>
    <brk id="99" min="1" max="26" man="1"/>
    <brk id="135" min="1" max="2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8"/>
  <sheetViews>
    <sheetView view="pageBreakPreview" topLeftCell="A44" zoomScale="60" zoomScaleNormal="90" workbookViewId="0">
      <selection activeCell="I83" sqref="I83"/>
    </sheetView>
  </sheetViews>
  <sheetFormatPr defaultRowHeight="14.25" x14ac:dyDescent="0.25"/>
  <cols>
    <col min="1" max="1" width="4.5703125" style="653" customWidth="1"/>
    <col min="2" max="2" width="17.5703125" style="654" customWidth="1"/>
    <col min="3" max="3" width="12.5703125" style="653" customWidth="1"/>
    <col min="4" max="4" width="12.42578125" style="653" customWidth="1"/>
    <col min="5" max="5" width="12.5703125" style="653" customWidth="1"/>
    <col min="6" max="6" width="14.5703125" style="653" customWidth="1"/>
    <col min="7" max="7" width="14" style="653" customWidth="1"/>
    <col min="8" max="9" width="9.5703125" style="653" bestFit="1" customWidth="1"/>
    <col min="10" max="10" width="12.140625" style="653" customWidth="1"/>
    <col min="11" max="11" width="12.85546875" style="653" customWidth="1"/>
    <col min="12" max="12" width="11.42578125" style="653" bestFit="1" customWidth="1"/>
    <col min="13" max="13" width="12.42578125" style="653" customWidth="1"/>
    <col min="14" max="14" width="14.7109375" style="653" customWidth="1"/>
    <col min="15" max="15" width="13.85546875" style="653" customWidth="1"/>
    <col min="16" max="16" width="11.42578125" style="653" bestFit="1" customWidth="1"/>
    <col min="17" max="17" width="12.7109375" style="653" bestFit="1" customWidth="1"/>
    <col min="18" max="18" width="11.28515625" style="653" bestFit="1" customWidth="1"/>
    <col min="19" max="19" width="13.140625" style="653" bestFit="1" customWidth="1"/>
    <col min="20" max="20" width="13.7109375" style="653" customWidth="1"/>
    <col min="21" max="21" width="9.28515625" style="653" bestFit="1" customWidth="1"/>
    <col min="22" max="22" width="8.85546875" style="653" customWidth="1"/>
    <col min="23" max="16384" width="9.140625" style="653"/>
  </cols>
  <sheetData>
    <row r="1" spans="2:30" ht="21" customHeight="1" x14ac:dyDescent="0.25">
      <c r="B1" s="736" t="s">
        <v>839</v>
      </c>
      <c r="C1" s="737"/>
      <c r="D1" s="738"/>
      <c r="E1" s="738"/>
      <c r="F1" s="738"/>
      <c r="G1" s="738"/>
      <c r="H1" s="738"/>
      <c r="I1" s="738"/>
      <c r="J1" s="738"/>
      <c r="K1" s="738"/>
      <c r="L1" s="738"/>
      <c r="M1" s="738"/>
      <c r="N1" s="686" t="s">
        <v>8</v>
      </c>
      <c r="O1" s="685" t="s">
        <v>980</v>
      </c>
    </row>
    <row r="2" spans="2:30" ht="21" customHeight="1" x14ac:dyDescent="0.25">
      <c r="B2" s="736"/>
      <c r="C2" s="737"/>
      <c r="D2" s="738"/>
      <c r="E2" s="738"/>
      <c r="F2" s="738"/>
      <c r="G2" s="738"/>
      <c r="H2" s="738"/>
      <c r="I2" s="738"/>
      <c r="J2" s="738"/>
      <c r="K2" s="738"/>
      <c r="L2" s="738"/>
      <c r="M2" s="738"/>
      <c r="X2" s="684"/>
      <c r="Y2" s="684"/>
      <c r="Z2" s="684"/>
      <c r="AA2" s="684"/>
      <c r="AB2" s="684"/>
      <c r="AC2" s="684"/>
      <c r="AD2" s="684"/>
    </row>
    <row r="3" spans="2:30" ht="21" customHeight="1" x14ac:dyDescent="0.25">
      <c r="B3" s="739" t="s">
        <v>837</v>
      </c>
      <c r="C3" s="738"/>
      <c r="D3" s="738"/>
      <c r="E3" s="738"/>
      <c r="F3" s="738"/>
      <c r="G3" s="738"/>
      <c r="H3" s="738"/>
      <c r="I3" s="738"/>
      <c r="J3" s="738"/>
      <c r="K3" s="738"/>
      <c r="L3" s="738"/>
      <c r="M3" s="738"/>
      <c r="X3" s="684"/>
      <c r="Y3" s="684"/>
      <c r="Z3" s="684"/>
      <c r="AA3" s="684"/>
      <c r="AB3" s="684"/>
    </row>
    <row r="4" spans="2:30" ht="21" customHeight="1" x14ac:dyDescent="0.25">
      <c r="B4" s="738"/>
      <c r="C4" s="740" t="s">
        <v>836</v>
      </c>
      <c r="D4" s="741" t="s">
        <v>835</v>
      </c>
      <c r="E4" s="741"/>
      <c r="F4" s="741"/>
      <c r="G4" s="741"/>
      <c r="H4" s="741"/>
      <c r="I4" s="741"/>
      <c r="J4" s="742"/>
      <c r="K4" s="742"/>
      <c r="L4" s="742"/>
      <c r="M4" s="742"/>
      <c r="X4" s="684"/>
      <c r="Y4" s="684"/>
      <c r="Z4" s="684"/>
      <c r="AA4" s="684"/>
      <c r="AB4" s="684"/>
    </row>
    <row r="5" spans="2:30" ht="21" customHeight="1" x14ac:dyDescent="0.25">
      <c r="B5" s="739" t="s">
        <v>834</v>
      </c>
      <c r="C5" s="743"/>
      <c r="D5" s="743"/>
      <c r="E5" s="743"/>
      <c r="F5" s="743"/>
      <c r="G5" s="743"/>
      <c r="H5" s="738"/>
      <c r="I5" s="738"/>
      <c r="J5" s="738"/>
      <c r="K5" s="738"/>
      <c r="L5" s="738"/>
      <c r="M5" s="738"/>
      <c r="X5" s="684"/>
      <c r="Y5" s="684"/>
      <c r="Z5" s="684"/>
      <c r="AA5" s="684"/>
      <c r="AB5" s="684"/>
    </row>
    <row r="6" spans="2:30" ht="21" customHeight="1" x14ac:dyDescent="0.25">
      <c r="B6" s="744" t="s">
        <v>833</v>
      </c>
      <c r="C6" s="743"/>
      <c r="D6" s="743"/>
      <c r="E6" s="743"/>
      <c r="F6" s="743"/>
      <c r="G6" s="743"/>
      <c r="H6" s="738"/>
      <c r="I6" s="738"/>
      <c r="J6" s="738"/>
      <c r="K6" s="738"/>
      <c r="L6" s="738"/>
      <c r="M6" s="738"/>
      <c r="X6" s="684"/>
      <c r="Y6" s="684"/>
      <c r="Z6" s="684"/>
      <c r="AA6" s="684"/>
      <c r="AB6" s="684"/>
    </row>
    <row r="7" spans="2:30" ht="21" customHeight="1" x14ac:dyDescent="0.25">
      <c r="B7" s="744" t="s">
        <v>832</v>
      </c>
      <c r="C7" s="743"/>
      <c r="D7" s="743"/>
      <c r="E7" s="743"/>
      <c r="F7" s="743"/>
      <c r="G7" s="743"/>
      <c r="H7" s="738"/>
      <c r="I7" s="738"/>
      <c r="J7" s="738"/>
      <c r="K7" s="738"/>
      <c r="L7" s="738"/>
      <c r="M7" s="738"/>
    </row>
    <row r="8" spans="2:30" ht="21" customHeight="1" x14ac:dyDescent="0.25">
      <c r="B8" s="744" t="s">
        <v>831</v>
      </c>
      <c r="C8" s="743"/>
      <c r="D8" s="745"/>
      <c r="E8" s="745"/>
      <c r="F8" s="745"/>
      <c r="G8" s="745"/>
      <c r="H8" s="746"/>
      <c r="I8" s="746"/>
      <c r="J8" s="746"/>
      <c r="K8" s="746"/>
      <c r="L8" s="746"/>
      <c r="M8" s="738"/>
      <c r="W8" s="684"/>
      <c r="X8" s="684"/>
      <c r="Y8" s="684"/>
      <c r="Z8" s="684"/>
      <c r="AA8" s="684"/>
      <c r="AB8" s="684"/>
    </row>
    <row r="9" spans="2:30" ht="21" customHeight="1" x14ac:dyDescent="0.25">
      <c r="B9" s="744" t="s">
        <v>830</v>
      </c>
      <c r="C9" s="743"/>
      <c r="D9" s="745"/>
      <c r="E9" s="745"/>
      <c r="F9" s="745"/>
      <c r="G9" s="745"/>
      <c r="H9" s="746"/>
      <c r="I9" s="746"/>
      <c r="J9" s="746"/>
      <c r="K9" s="746"/>
      <c r="L9" s="746"/>
      <c r="M9" s="738"/>
    </row>
    <row r="10" spans="2:30" ht="21" customHeight="1" x14ac:dyDescent="0.25">
      <c r="B10" s="744" t="s">
        <v>829</v>
      </c>
      <c r="C10" s="743"/>
      <c r="D10" s="743"/>
      <c r="E10" s="743"/>
      <c r="F10" s="743"/>
      <c r="G10" s="743"/>
      <c r="H10" s="738"/>
      <c r="I10" s="738"/>
      <c r="J10" s="738"/>
      <c r="K10" s="738"/>
      <c r="L10" s="738"/>
      <c r="M10" s="738"/>
    </row>
    <row r="11" spans="2:30" ht="21" customHeight="1" x14ac:dyDescent="0.25">
      <c r="B11" s="744" t="s">
        <v>828</v>
      </c>
      <c r="C11" s="743"/>
      <c r="D11" s="743"/>
      <c r="E11" s="743"/>
      <c r="F11" s="743"/>
      <c r="G11" s="743"/>
      <c r="H11" s="738"/>
      <c r="I11" s="738"/>
      <c r="J11" s="738"/>
      <c r="K11" s="738"/>
      <c r="L11" s="738"/>
      <c r="M11" s="738"/>
    </row>
    <row r="12" spans="2:30" ht="21" customHeight="1" x14ac:dyDescent="0.25">
      <c r="B12" s="744" t="s">
        <v>827</v>
      </c>
      <c r="C12" s="743"/>
      <c r="D12" s="743"/>
      <c r="E12" s="743"/>
      <c r="F12" s="743"/>
      <c r="G12" s="743"/>
      <c r="H12" s="738"/>
      <c r="I12" s="738"/>
      <c r="J12" s="738"/>
      <c r="K12" s="738"/>
      <c r="L12" s="738"/>
      <c r="M12" s="738"/>
    </row>
    <row r="13" spans="2:30" ht="21" customHeight="1" x14ac:dyDescent="0.25">
      <c r="B13" s="744" t="s">
        <v>826</v>
      </c>
      <c r="C13" s="743"/>
      <c r="D13" s="743"/>
      <c r="E13" s="743"/>
      <c r="F13" s="743"/>
      <c r="G13" s="743"/>
      <c r="H13" s="738"/>
      <c r="I13" s="738"/>
      <c r="J13" s="738"/>
      <c r="K13" s="738"/>
      <c r="L13" s="738"/>
      <c r="M13" s="738"/>
    </row>
    <row r="14" spans="2:30" ht="21" customHeight="1" x14ac:dyDescent="0.25">
      <c r="B14" s="744" t="s">
        <v>825</v>
      </c>
      <c r="C14" s="743"/>
      <c r="D14" s="743"/>
      <c r="E14" s="743"/>
      <c r="F14" s="743"/>
      <c r="G14" s="743"/>
      <c r="H14" s="738"/>
      <c r="I14" s="738"/>
      <c r="J14" s="738"/>
      <c r="K14" s="738"/>
      <c r="L14" s="738"/>
      <c r="M14" s="738"/>
    </row>
    <row r="15" spans="2:30" ht="15.75" customHeight="1" x14ac:dyDescent="0.25">
      <c r="B15" s="747" t="s">
        <v>824</v>
      </c>
      <c r="C15" s="748"/>
      <c r="D15" s="749" t="s">
        <v>823</v>
      </c>
      <c r="E15" s="750"/>
      <c r="F15" s="749" t="s">
        <v>822</v>
      </c>
      <c r="G15" s="750"/>
      <c r="H15" s="749" t="s">
        <v>821</v>
      </c>
      <c r="I15" s="750"/>
      <c r="J15" s="750" t="s">
        <v>820</v>
      </c>
      <c r="K15" s="750"/>
      <c r="L15" s="750" t="s">
        <v>13</v>
      </c>
      <c r="M15" s="751"/>
      <c r="N15" s="683"/>
    </row>
    <row r="16" spans="2:30" ht="15.75" customHeight="1" x14ac:dyDescent="0.25">
      <c r="B16" s="747" t="s">
        <v>819</v>
      </c>
      <c r="C16" s="748" t="s">
        <v>783</v>
      </c>
      <c r="D16" s="748"/>
      <c r="E16" s="748"/>
      <c r="F16" s="748"/>
      <c r="G16" s="748"/>
      <c r="H16" s="748"/>
      <c r="I16" s="748"/>
      <c r="J16" s="748"/>
      <c r="K16" s="748"/>
      <c r="L16" s="748"/>
      <c r="M16" s="738"/>
    </row>
    <row r="17" spans="1:26" ht="15.75" customHeight="1" x14ac:dyDescent="0.25">
      <c r="B17" s="747" t="s">
        <v>818</v>
      </c>
      <c r="C17" s="748" t="s">
        <v>785</v>
      </c>
      <c r="D17" s="748"/>
      <c r="E17" s="748"/>
      <c r="F17" s="748"/>
      <c r="G17" s="748"/>
      <c r="H17" s="748"/>
      <c r="I17" s="748"/>
      <c r="J17" s="748"/>
      <c r="K17" s="748"/>
      <c r="L17" s="748"/>
      <c r="M17" s="738"/>
    </row>
    <row r="18" spans="1:26" ht="15.75" customHeight="1" x14ac:dyDescent="0.25">
      <c r="B18" s="747" t="s">
        <v>817</v>
      </c>
      <c r="C18" s="748" t="s">
        <v>782</v>
      </c>
      <c r="D18" s="748"/>
      <c r="E18" s="748"/>
      <c r="F18" s="748"/>
      <c r="G18" s="748"/>
      <c r="H18" s="748"/>
      <c r="I18" s="748"/>
      <c r="J18" s="748"/>
      <c r="K18" s="748"/>
      <c r="L18" s="748"/>
      <c r="M18" s="738"/>
    </row>
    <row r="19" spans="1:26" ht="15.75" customHeight="1" x14ac:dyDescent="0.25">
      <c r="B19" s="747" t="s">
        <v>816</v>
      </c>
      <c r="C19" s="748" t="s">
        <v>784</v>
      </c>
      <c r="D19" s="748"/>
      <c r="E19" s="748"/>
      <c r="F19" s="748"/>
      <c r="G19" s="748"/>
      <c r="H19" s="748"/>
      <c r="I19" s="748"/>
      <c r="J19" s="748"/>
      <c r="K19" s="748"/>
      <c r="L19" s="748"/>
      <c r="M19" s="738"/>
    </row>
    <row r="20" spans="1:26" ht="15.75" customHeight="1" x14ac:dyDescent="0.25">
      <c r="B20" s="747" t="s">
        <v>815</v>
      </c>
      <c r="C20" s="748" t="s">
        <v>783</v>
      </c>
      <c r="D20" s="748"/>
      <c r="E20" s="748"/>
      <c r="F20" s="748"/>
      <c r="G20" s="748"/>
      <c r="H20" s="748"/>
      <c r="I20" s="748"/>
      <c r="J20" s="748"/>
      <c r="K20" s="748"/>
      <c r="L20" s="748"/>
      <c r="M20" s="738"/>
    </row>
    <row r="21" spans="1:26" ht="15.75" customHeight="1" x14ac:dyDescent="0.25">
      <c r="B21" s="747" t="s">
        <v>814</v>
      </c>
      <c r="C21" s="748" t="s">
        <v>785</v>
      </c>
      <c r="D21" s="748"/>
      <c r="E21" s="748"/>
      <c r="F21" s="748"/>
      <c r="G21" s="748"/>
      <c r="H21" s="748"/>
      <c r="I21" s="748"/>
      <c r="J21" s="748"/>
      <c r="K21" s="748"/>
      <c r="L21" s="748"/>
      <c r="M21" s="738"/>
    </row>
    <row r="22" spans="1:26" ht="15.75" customHeight="1" x14ac:dyDescent="0.25">
      <c r="B22" s="747" t="s">
        <v>813</v>
      </c>
      <c r="C22" s="748" t="s">
        <v>782</v>
      </c>
      <c r="D22" s="748"/>
      <c r="E22" s="748"/>
      <c r="F22" s="748"/>
      <c r="G22" s="748"/>
      <c r="H22" s="748"/>
      <c r="I22" s="748"/>
      <c r="J22" s="748"/>
      <c r="K22" s="748"/>
      <c r="L22" s="748"/>
      <c r="M22" s="738"/>
    </row>
    <row r="23" spans="1:26" ht="15.75" customHeight="1" x14ac:dyDescent="0.25">
      <c r="B23" s="747" t="s">
        <v>812</v>
      </c>
      <c r="C23" s="748" t="s">
        <v>784</v>
      </c>
      <c r="D23" s="748"/>
      <c r="E23" s="748"/>
      <c r="F23" s="748"/>
      <c r="G23" s="748"/>
      <c r="H23" s="748"/>
      <c r="I23" s="748"/>
      <c r="J23" s="748"/>
      <c r="K23" s="748"/>
      <c r="L23" s="748"/>
      <c r="M23" s="738"/>
    </row>
    <row r="24" spans="1:26" ht="15.75" customHeight="1" x14ac:dyDescent="0.25">
      <c r="B24" s="747" t="s">
        <v>811</v>
      </c>
      <c r="C24" s="748" t="s">
        <v>786</v>
      </c>
      <c r="D24" s="748"/>
      <c r="E24" s="748"/>
      <c r="F24" s="748"/>
      <c r="G24" s="748"/>
      <c r="H24" s="748"/>
      <c r="I24" s="748"/>
      <c r="J24" s="748"/>
      <c r="K24" s="748"/>
      <c r="L24" s="748"/>
      <c r="M24" s="738"/>
    </row>
    <row r="25" spans="1:26" ht="15.75" customHeight="1" x14ac:dyDescent="0.25">
      <c r="B25" s="747" t="s">
        <v>810</v>
      </c>
      <c r="C25" s="748" t="s">
        <v>786</v>
      </c>
      <c r="D25" s="748"/>
      <c r="E25" s="748"/>
      <c r="F25" s="748"/>
      <c r="G25" s="748"/>
      <c r="H25" s="748"/>
      <c r="I25" s="748"/>
      <c r="J25" s="748"/>
      <c r="K25" s="748"/>
      <c r="L25" s="748"/>
      <c r="M25" s="738"/>
    </row>
    <row r="26" spans="1:26" ht="15.75" customHeight="1" x14ac:dyDescent="0.25">
      <c r="B26" s="747" t="s">
        <v>809</v>
      </c>
      <c r="C26" s="748" t="s">
        <v>1</v>
      </c>
      <c r="D26" s="748"/>
      <c r="E26" s="748"/>
      <c r="F26" s="748"/>
      <c r="G26" s="748"/>
      <c r="H26" s="748"/>
      <c r="I26" s="748"/>
      <c r="J26" s="748"/>
      <c r="K26" s="748"/>
      <c r="L26" s="748"/>
      <c r="M26" s="738"/>
    </row>
    <row r="27" spans="1:26" ht="15.75" customHeight="1" x14ac:dyDescent="0.25">
      <c r="B27" s="752" t="s">
        <v>627</v>
      </c>
      <c r="C27" s="750" t="s">
        <v>780</v>
      </c>
      <c r="D27" s="748"/>
      <c r="E27" s="748"/>
      <c r="F27" s="748"/>
      <c r="G27" s="748"/>
      <c r="H27" s="748"/>
      <c r="I27" s="748"/>
      <c r="J27" s="748"/>
      <c r="K27" s="748"/>
      <c r="L27" s="748"/>
      <c r="M27" s="738"/>
    </row>
    <row r="28" spans="1:26" ht="21" customHeight="1" x14ac:dyDescent="0.25">
      <c r="A28" s="655"/>
      <c r="B28" s="668"/>
      <c r="C28" s="667"/>
      <c r="D28" s="655"/>
      <c r="E28" s="655"/>
      <c r="F28" s="655"/>
      <c r="G28" s="655"/>
      <c r="H28" s="655"/>
      <c r="I28" s="655"/>
      <c r="J28" s="655"/>
      <c r="K28" s="655"/>
      <c r="L28" s="655"/>
      <c r="M28" s="655"/>
      <c r="N28" s="655"/>
      <c r="O28" s="655"/>
    </row>
    <row r="29" spans="1:26" ht="21" customHeight="1" x14ac:dyDescent="0.25">
      <c r="A29" s="655"/>
      <c r="B29" s="668"/>
      <c r="C29" s="667"/>
      <c r="D29" s="655"/>
      <c r="E29" s="655"/>
      <c r="F29" s="655"/>
      <c r="G29" s="655"/>
      <c r="H29" s="655"/>
      <c r="I29" s="655"/>
      <c r="J29" s="655"/>
      <c r="K29" s="655"/>
      <c r="L29" s="655"/>
      <c r="M29" s="655"/>
      <c r="N29" s="655"/>
      <c r="O29" s="655"/>
    </row>
    <row r="30" spans="1:26" ht="21" customHeight="1" x14ac:dyDescent="0.25">
      <c r="A30" s="655"/>
      <c r="B30" s="753" t="s">
        <v>800</v>
      </c>
      <c r="C30" s="754"/>
      <c r="D30" s="754" t="s">
        <v>820</v>
      </c>
      <c r="E30" s="755"/>
      <c r="F30" s="755"/>
      <c r="G30" s="755"/>
      <c r="H30" s="755"/>
      <c r="I30" s="755"/>
      <c r="J30" s="755"/>
      <c r="K30" s="755"/>
      <c r="L30" s="755"/>
      <c r="M30" s="755"/>
      <c r="N30" s="755"/>
      <c r="O30" s="755"/>
      <c r="P30" s="738"/>
      <c r="Q30" s="738"/>
      <c r="R30" s="738"/>
    </row>
    <row r="31" spans="1:26" ht="21" customHeight="1" x14ac:dyDescent="0.25">
      <c r="B31" s="756" t="s">
        <v>798</v>
      </c>
      <c r="C31" s="961" t="s">
        <v>966</v>
      </c>
      <c r="D31" s="961"/>
      <c r="E31" s="961"/>
      <c r="F31" s="961"/>
      <c r="G31" s="961"/>
      <c r="H31" s="961"/>
      <c r="I31" s="961"/>
      <c r="J31" s="961"/>
      <c r="K31" s="961" t="s">
        <v>965</v>
      </c>
      <c r="L31" s="961"/>
      <c r="M31" s="961"/>
      <c r="N31" s="961"/>
      <c r="O31" s="961"/>
      <c r="P31" s="961"/>
      <c r="Q31" s="961"/>
      <c r="R31" s="961"/>
      <c r="S31" s="968" t="s">
        <v>979</v>
      </c>
      <c r="T31" s="968"/>
      <c r="U31" s="968"/>
      <c r="V31" s="968"/>
      <c r="W31" s="968"/>
      <c r="X31" s="968"/>
      <c r="Y31" s="968"/>
      <c r="Z31" s="968"/>
    </row>
    <row r="32" spans="1:26" ht="21" customHeight="1" x14ac:dyDescent="0.25">
      <c r="B32" s="757"/>
      <c r="C32" s="758" t="s">
        <v>794</v>
      </c>
      <c r="D32" s="758" t="s">
        <v>793</v>
      </c>
      <c r="E32" s="758" t="s">
        <v>792</v>
      </c>
      <c r="F32" s="758" t="s">
        <v>964</v>
      </c>
      <c r="G32" s="758" t="s">
        <v>791</v>
      </c>
      <c r="H32" s="758" t="s">
        <v>790</v>
      </c>
      <c r="I32" s="758" t="s">
        <v>789</v>
      </c>
      <c r="J32" s="758" t="s">
        <v>788</v>
      </c>
      <c r="K32" s="758" t="s">
        <v>794</v>
      </c>
      <c r="L32" s="758" t="s">
        <v>793</v>
      </c>
      <c r="M32" s="758" t="s">
        <v>792</v>
      </c>
      <c r="N32" s="758" t="s">
        <v>964</v>
      </c>
      <c r="O32" s="758" t="s">
        <v>791</v>
      </c>
      <c r="P32" s="758" t="s">
        <v>790</v>
      </c>
      <c r="Q32" s="758" t="s">
        <v>789</v>
      </c>
      <c r="R32" s="758" t="s">
        <v>788</v>
      </c>
      <c r="S32" s="673" t="s">
        <v>794</v>
      </c>
      <c r="T32" s="673" t="s">
        <v>793</v>
      </c>
      <c r="U32" s="673" t="s">
        <v>792</v>
      </c>
      <c r="V32" s="673"/>
      <c r="W32" s="673" t="s">
        <v>791</v>
      </c>
      <c r="X32" s="674" t="s">
        <v>790</v>
      </c>
      <c r="Y32" s="673" t="s">
        <v>789</v>
      </c>
      <c r="Z32" s="726" t="s">
        <v>788</v>
      </c>
    </row>
    <row r="33" spans="1:26" ht="21" customHeight="1" x14ac:dyDescent="0.25">
      <c r="B33" s="756" t="s">
        <v>9</v>
      </c>
      <c r="C33" s="776" t="s">
        <v>786</v>
      </c>
      <c r="D33" s="758" t="s">
        <v>785</v>
      </c>
      <c r="E33" s="758" t="s">
        <v>784</v>
      </c>
      <c r="F33" s="758" t="s">
        <v>783</v>
      </c>
      <c r="G33" s="758" t="s">
        <v>782</v>
      </c>
      <c r="H33" s="758" t="s">
        <v>781</v>
      </c>
      <c r="I33" s="758" t="s">
        <v>1</v>
      </c>
      <c r="J33" s="758" t="s">
        <v>780</v>
      </c>
      <c r="K33" s="776" t="s">
        <v>786</v>
      </c>
      <c r="L33" s="758" t="s">
        <v>785</v>
      </c>
      <c r="M33" s="758" t="s">
        <v>784</v>
      </c>
      <c r="N33" s="758" t="s">
        <v>783</v>
      </c>
      <c r="O33" s="758" t="s">
        <v>782</v>
      </c>
      <c r="P33" s="758" t="s">
        <v>781</v>
      </c>
      <c r="Q33" s="758" t="s">
        <v>1</v>
      </c>
      <c r="R33" s="758" t="s">
        <v>780</v>
      </c>
      <c r="S33" s="673"/>
      <c r="T33" s="673"/>
      <c r="U33" s="673"/>
      <c r="V33" s="673"/>
      <c r="W33" s="673"/>
      <c r="X33" s="674"/>
      <c r="Y33" s="673"/>
      <c r="Z33" s="726"/>
    </row>
    <row r="34" spans="1:26" ht="21" customHeight="1" x14ac:dyDescent="0.2">
      <c r="B34" s="760" t="s">
        <v>779</v>
      </c>
      <c r="C34" s="759">
        <v>2450</v>
      </c>
      <c r="D34" s="759">
        <v>1511</v>
      </c>
      <c r="E34" s="759">
        <v>2440</v>
      </c>
      <c r="F34" s="759">
        <v>41000</v>
      </c>
      <c r="G34" s="759">
        <v>10000</v>
      </c>
      <c r="H34" s="759">
        <v>1</v>
      </c>
      <c r="I34" s="759">
        <v>8.5</v>
      </c>
      <c r="J34" s="761">
        <f t="shared" ref="J34:J45" si="0">(((C34-(H34*G34/1000))*D34/1000*1/E34+(H34*F34/1000000))*100/(100-I34))*100</f>
        <v>169.61748633879782</v>
      </c>
      <c r="K34" s="759">
        <v>2450</v>
      </c>
      <c r="L34" s="759">
        <v>1585</v>
      </c>
      <c r="M34" s="759">
        <v>3102</v>
      </c>
      <c r="N34" s="759">
        <v>46519.770000000004</v>
      </c>
      <c r="O34" s="759">
        <v>10000</v>
      </c>
      <c r="P34" s="759">
        <v>0.42</v>
      </c>
      <c r="Q34" s="759">
        <v>9</v>
      </c>
      <c r="R34" s="759">
        <f t="shared" ref="R34:R41" si="1">(((K34-(P34*O34/1000))*L34/1000*1/M34+(P34*N34/1000000))*100/(100-Q34))*100</f>
        <v>139.4775726807519</v>
      </c>
      <c r="S34" s="658" t="s">
        <v>786</v>
      </c>
      <c r="T34" s="673" t="s">
        <v>785</v>
      </c>
      <c r="U34" s="673" t="s">
        <v>784</v>
      </c>
      <c r="V34" s="673" t="s">
        <v>783</v>
      </c>
      <c r="W34" s="673" t="s">
        <v>782</v>
      </c>
      <c r="X34" s="674" t="s">
        <v>781</v>
      </c>
      <c r="Y34" s="673" t="s">
        <v>1</v>
      </c>
      <c r="Z34" s="726" t="s">
        <v>780</v>
      </c>
    </row>
    <row r="35" spans="1:26" ht="21" customHeight="1" x14ac:dyDescent="0.2">
      <c r="B35" s="760" t="s">
        <v>341</v>
      </c>
      <c r="C35" s="759">
        <v>2450</v>
      </c>
      <c r="D35" s="759">
        <v>1460</v>
      </c>
      <c r="E35" s="759">
        <v>2612</v>
      </c>
      <c r="F35" s="759">
        <v>40400</v>
      </c>
      <c r="G35" s="759">
        <v>10000</v>
      </c>
      <c r="H35" s="759">
        <v>1</v>
      </c>
      <c r="I35" s="759">
        <v>8.5</v>
      </c>
      <c r="J35" s="761">
        <f t="shared" si="0"/>
        <v>153.4709411794241</v>
      </c>
      <c r="K35" s="759">
        <v>2450</v>
      </c>
      <c r="L35" s="759">
        <v>1688</v>
      </c>
      <c r="M35" s="759">
        <v>3104</v>
      </c>
      <c r="N35" s="759">
        <v>46519.770000000004</v>
      </c>
      <c r="O35" s="759">
        <v>10000</v>
      </c>
      <c r="P35" s="759">
        <v>0.42</v>
      </c>
      <c r="Q35" s="759">
        <v>9</v>
      </c>
      <c r="R35" s="759">
        <f t="shared" si="1"/>
        <v>148.30765314353687</v>
      </c>
      <c r="S35" s="658"/>
      <c r="T35" s="658"/>
      <c r="U35" s="658"/>
      <c r="V35" s="658"/>
      <c r="W35" s="658"/>
      <c r="X35" s="658"/>
      <c r="Y35" s="658"/>
    </row>
    <row r="36" spans="1:26" ht="21" customHeight="1" x14ac:dyDescent="0.2">
      <c r="B36" s="760" t="s">
        <v>778</v>
      </c>
      <c r="C36" s="759">
        <v>2450</v>
      </c>
      <c r="D36" s="759">
        <v>1455</v>
      </c>
      <c r="E36" s="759">
        <v>2993</v>
      </c>
      <c r="F36" s="759">
        <v>40874.159999999996</v>
      </c>
      <c r="G36" s="759">
        <v>10000</v>
      </c>
      <c r="H36" s="759">
        <v>1</v>
      </c>
      <c r="I36" s="759">
        <v>8.5</v>
      </c>
      <c r="J36" s="761">
        <f t="shared" si="0"/>
        <v>134.10293821758967</v>
      </c>
      <c r="K36" s="759">
        <v>2450</v>
      </c>
      <c r="L36" s="759">
        <v>1657.36</v>
      </c>
      <c r="M36" s="759">
        <v>2930</v>
      </c>
      <c r="N36" s="759">
        <v>48953.42</v>
      </c>
      <c r="O36" s="759">
        <v>10000</v>
      </c>
      <c r="P36" s="759">
        <v>0.42</v>
      </c>
      <c r="Q36" s="759">
        <v>9</v>
      </c>
      <c r="R36" s="759">
        <f t="shared" si="1"/>
        <v>154.28920851562094</v>
      </c>
      <c r="S36" s="658"/>
      <c r="T36" s="658"/>
      <c r="U36" s="658"/>
      <c r="V36" s="658"/>
      <c r="W36" s="658"/>
      <c r="X36" s="658"/>
      <c r="Y36" s="658"/>
    </row>
    <row r="37" spans="1:26" ht="21" customHeight="1" x14ac:dyDescent="0.2">
      <c r="B37" s="760" t="s">
        <v>777</v>
      </c>
      <c r="C37" s="759">
        <v>2450</v>
      </c>
      <c r="D37" s="759">
        <v>1383</v>
      </c>
      <c r="E37" s="759">
        <v>2616</v>
      </c>
      <c r="F37" s="759">
        <v>40874.159999999996</v>
      </c>
      <c r="G37" s="759">
        <v>10000</v>
      </c>
      <c r="H37" s="759">
        <v>1</v>
      </c>
      <c r="I37" s="759">
        <v>8.5</v>
      </c>
      <c r="J37" s="761">
        <f t="shared" si="0"/>
        <v>145.44571458364666</v>
      </c>
      <c r="K37" s="759">
        <v>2450</v>
      </c>
      <c r="L37" s="759">
        <v>1606.64</v>
      </c>
      <c r="M37" s="759">
        <v>3005</v>
      </c>
      <c r="N37" s="759">
        <v>48953.42</v>
      </c>
      <c r="O37" s="759">
        <v>10000</v>
      </c>
      <c r="P37" s="759">
        <v>0.42</v>
      </c>
      <c r="Q37" s="759">
        <v>9</v>
      </c>
      <c r="R37" s="759">
        <f t="shared" si="1"/>
        <v>145.95835597747345</v>
      </c>
      <c r="S37" s="658"/>
      <c r="T37" s="658"/>
      <c r="U37" s="658"/>
      <c r="V37" s="658"/>
      <c r="W37" s="658"/>
      <c r="X37" s="658"/>
      <c r="Y37" s="658"/>
    </row>
    <row r="38" spans="1:26" ht="21" customHeight="1" x14ac:dyDescent="0.2">
      <c r="B38" s="760" t="s">
        <v>776</v>
      </c>
      <c r="C38" s="759">
        <v>2450</v>
      </c>
      <c r="D38" s="759">
        <v>1364.08</v>
      </c>
      <c r="E38" s="759">
        <v>2482</v>
      </c>
      <c r="F38" s="759">
        <v>40457</v>
      </c>
      <c r="G38" s="759">
        <v>10000</v>
      </c>
      <c r="H38" s="759">
        <v>1</v>
      </c>
      <c r="I38" s="759">
        <v>8.5</v>
      </c>
      <c r="J38" s="761">
        <f t="shared" si="0"/>
        <v>150.97860768021556</v>
      </c>
      <c r="K38" s="759">
        <v>2450</v>
      </c>
      <c r="L38" s="759">
        <v>1632.8400000000001</v>
      </c>
      <c r="M38" s="759">
        <v>3136</v>
      </c>
      <c r="N38" s="759">
        <v>53097.95</v>
      </c>
      <c r="O38" s="759">
        <v>10000</v>
      </c>
      <c r="P38" s="759">
        <v>0.42</v>
      </c>
      <c r="Q38" s="759">
        <v>9</v>
      </c>
      <c r="R38" s="759">
        <f t="shared" si="1"/>
        <v>142.39236810047097</v>
      </c>
      <c r="S38" s="658"/>
      <c r="T38" s="658"/>
      <c r="U38" s="658"/>
      <c r="V38" s="658"/>
      <c r="W38" s="658"/>
      <c r="X38" s="658"/>
      <c r="Y38" s="658"/>
    </row>
    <row r="39" spans="1:26" ht="21" customHeight="1" x14ac:dyDescent="0.2">
      <c r="B39" s="760" t="s">
        <v>775</v>
      </c>
      <c r="C39" s="759">
        <v>2450</v>
      </c>
      <c r="D39" s="759">
        <v>1373.9699999999998</v>
      </c>
      <c r="E39" s="759">
        <v>2744</v>
      </c>
      <c r="F39" s="759">
        <v>41290.49</v>
      </c>
      <c r="G39" s="759">
        <v>10000</v>
      </c>
      <c r="H39" s="759">
        <v>1</v>
      </c>
      <c r="I39" s="759">
        <v>8.5</v>
      </c>
      <c r="J39" s="761">
        <f t="shared" si="0"/>
        <v>138.03740319903133</v>
      </c>
      <c r="K39" s="759">
        <v>2450</v>
      </c>
      <c r="L39" s="759">
        <v>1658.47</v>
      </c>
      <c r="M39" s="759">
        <v>3114</v>
      </c>
      <c r="N39" s="759">
        <v>53554.9</v>
      </c>
      <c r="O39" s="759">
        <v>10000</v>
      </c>
      <c r="P39" s="759">
        <v>0.42</v>
      </c>
      <c r="Q39" s="759">
        <v>9</v>
      </c>
      <c r="R39" s="759">
        <f t="shared" si="1"/>
        <v>145.61425214070451</v>
      </c>
      <c r="S39" s="658"/>
      <c r="T39" s="658"/>
      <c r="U39" s="658"/>
      <c r="V39" s="658"/>
      <c r="W39" s="658"/>
      <c r="X39" s="658"/>
      <c r="Y39" s="658"/>
    </row>
    <row r="40" spans="1:26" ht="21" customHeight="1" x14ac:dyDescent="0.2">
      <c r="B40" s="760" t="s">
        <v>774</v>
      </c>
      <c r="C40" s="759">
        <v>2450</v>
      </c>
      <c r="D40" s="759">
        <v>1369.1899999999998</v>
      </c>
      <c r="E40" s="759">
        <v>2446</v>
      </c>
      <c r="F40" s="759">
        <v>42119.799999999996</v>
      </c>
      <c r="G40" s="759">
        <v>10000</v>
      </c>
      <c r="H40" s="759">
        <v>1</v>
      </c>
      <c r="I40" s="759">
        <v>8.5</v>
      </c>
      <c r="J40" s="761">
        <f t="shared" si="0"/>
        <v>153.87444789083546</v>
      </c>
      <c r="K40" s="759">
        <v>2450</v>
      </c>
      <c r="L40" s="759">
        <v>1647.6</v>
      </c>
      <c r="M40" s="759">
        <v>3029</v>
      </c>
      <c r="N40" s="759">
        <v>53554.9</v>
      </c>
      <c r="O40" s="759">
        <v>10000</v>
      </c>
      <c r="P40" s="759">
        <v>0.42</v>
      </c>
      <c r="Q40" s="759">
        <v>9</v>
      </c>
      <c r="R40" s="759">
        <f t="shared" si="1"/>
        <v>148.66660932168526</v>
      </c>
      <c r="S40" s="658"/>
      <c r="T40" s="658"/>
      <c r="U40" s="658"/>
      <c r="V40" s="658"/>
      <c r="W40" s="658"/>
      <c r="X40" s="658"/>
      <c r="Y40" s="658"/>
    </row>
    <row r="41" spans="1:26" ht="21" customHeight="1" x14ac:dyDescent="0.2">
      <c r="B41" s="760" t="s">
        <v>773</v>
      </c>
      <c r="C41" s="759">
        <v>2450</v>
      </c>
      <c r="D41" s="759">
        <v>1368.51</v>
      </c>
      <c r="E41" s="759">
        <v>2981</v>
      </c>
      <c r="F41" s="759">
        <v>43250.36</v>
      </c>
      <c r="G41" s="759">
        <v>10000</v>
      </c>
      <c r="H41" s="759">
        <v>1</v>
      </c>
      <c r="I41" s="759">
        <v>8.5</v>
      </c>
      <c r="J41" s="761">
        <f t="shared" si="0"/>
        <v>127.14747950718852</v>
      </c>
      <c r="K41" s="759">
        <v>2450</v>
      </c>
      <c r="L41" s="759">
        <v>1621</v>
      </c>
      <c r="M41" s="759">
        <v>2961</v>
      </c>
      <c r="N41" s="759">
        <v>53554.9</v>
      </c>
      <c r="O41" s="759">
        <v>10000</v>
      </c>
      <c r="P41" s="759">
        <v>0.42</v>
      </c>
      <c r="Q41" s="759">
        <v>9</v>
      </c>
      <c r="R41" s="759">
        <f t="shared" si="1"/>
        <v>149.60952992336269</v>
      </c>
      <c r="S41" s="658"/>
      <c r="T41" s="658"/>
      <c r="U41" s="658"/>
      <c r="V41" s="658"/>
      <c r="W41" s="658"/>
      <c r="X41" s="658"/>
      <c r="Y41" s="658"/>
    </row>
    <row r="42" spans="1:26" ht="21" customHeight="1" x14ac:dyDescent="0.2">
      <c r="B42" s="760" t="s">
        <v>772</v>
      </c>
      <c r="C42" s="759">
        <v>2450</v>
      </c>
      <c r="D42" s="759">
        <v>1402.29</v>
      </c>
      <c r="E42" s="759">
        <v>2752</v>
      </c>
      <c r="F42" s="759">
        <v>44687.93</v>
      </c>
      <c r="G42" s="759">
        <v>10000</v>
      </c>
      <c r="H42" s="759">
        <v>1</v>
      </c>
      <c r="I42" s="759">
        <v>8.5</v>
      </c>
      <c r="J42" s="761">
        <f t="shared" si="0"/>
        <v>140.76474072944464</v>
      </c>
      <c r="K42" s="759"/>
      <c r="L42" s="759"/>
      <c r="M42" s="759"/>
      <c r="N42" s="759"/>
      <c r="O42" s="759"/>
      <c r="P42" s="759"/>
      <c r="Q42" s="759"/>
      <c r="R42" s="759"/>
      <c r="S42" s="658"/>
      <c r="T42" s="658"/>
      <c r="U42" s="658"/>
      <c r="V42" s="658"/>
      <c r="W42" s="658"/>
      <c r="X42" s="658"/>
      <c r="Y42" s="658"/>
    </row>
    <row r="43" spans="1:26" ht="21" customHeight="1" x14ac:dyDescent="0.2">
      <c r="B43" s="760" t="s">
        <v>771</v>
      </c>
      <c r="C43" s="759">
        <v>2450</v>
      </c>
      <c r="D43" s="759">
        <v>1495.2700000000002</v>
      </c>
      <c r="E43" s="759">
        <v>2503</v>
      </c>
      <c r="F43" s="759">
        <v>44687.93</v>
      </c>
      <c r="G43" s="759">
        <v>10000</v>
      </c>
      <c r="H43" s="759">
        <v>1</v>
      </c>
      <c r="I43" s="759">
        <v>8.5</v>
      </c>
      <c r="J43" s="761">
        <f t="shared" si="0"/>
        <v>164.18822828081713</v>
      </c>
      <c r="K43" s="759"/>
      <c r="L43" s="759"/>
      <c r="M43" s="759"/>
      <c r="N43" s="759"/>
      <c r="O43" s="759"/>
      <c r="P43" s="759"/>
      <c r="Q43" s="759"/>
      <c r="R43" s="759"/>
      <c r="S43" s="658"/>
      <c r="T43" s="658"/>
      <c r="U43" s="658"/>
      <c r="V43" s="658"/>
      <c r="W43" s="658"/>
      <c r="X43" s="658"/>
      <c r="Y43" s="658"/>
    </row>
    <row r="44" spans="1:26" ht="21" customHeight="1" x14ac:dyDescent="0.2">
      <c r="B44" s="760" t="s">
        <v>770</v>
      </c>
      <c r="C44" s="759">
        <v>2450</v>
      </c>
      <c r="D44" s="759">
        <v>1569.38</v>
      </c>
      <c r="E44" s="759">
        <v>3001</v>
      </c>
      <c r="F44" s="759">
        <v>45994.399999999994</v>
      </c>
      <c r="G44" s="759">
        <v>10000</v>
      </c>
      <c r="H44" s="759">
        <v>1</v>
      </c>
      <c r="I44" s="759">
        <v>8.5</v>
      </c>
      <c r="J44" s="761">
        <f t="shared" si="0"/>
        <v>144.48067017369442</v>
      </c>
      <c r="K44" s="759"/>
      <c r="L44" s="759"/>
      <c r="M44" s="759"/>
      <c r="N44" s="759"/>
      <c r="O44" s="759"/>
      <c r="P44" s="759"/>
      <c r="Q44" s="759"/>
      <c r="R44" s="759"/>
      <c r="S44" s="658"/>
      <c r="T44" s="658"/>
      <c r="U44" s="658"/>
      <c r="V44" s="658"/>
      <c r="W44" s="658"/>
      <c r="X44" s="658"/>
      <c r="Y44" s="658"/>
    </row>
    <row r="45" spans="1:26" ht="21" customHeight="1" x14ac:dyDescent="0.2">
      <c r="B45" s="775" t="s">
        <v>769</v>
      </c>
      <c r="C45" s="773">
        <v>2450</v>
      </c>
      <c r="D45" s="773">
        <v>2040</v>
      </c>
      <c r="E45" s="773">
        <v>3105</v>
      </c>
      <c r="F45" s="773">
        <v>45794.920000000006</v>
      </c>
      <c r="G45" s="773">
        <v>10000</v>
      </c>
      <c r="H45" s="773">
        <v>1</v>
      </c>
      <c r="I45" s="773">
        <v>8.5</v>
      </c>
      <c r="J45" s="774">
        <f t="shared" si="0"/>
        <v>180.20619753438402</v>
      </c>
      <c r="K45" s="759"/>
      <c r="L45" s="759"/>
      <c r="M45" s="759"/>
      <c r="N45" s="759"/>
      <c r="O45" s="759"/>
      <c r="P45" s="759"/>
      <c r="Q45" s="759"/>
      <c r="R45" s="759"/>
      <c r="S45" s="658"/>
      <c r="T45" s="658"/>
      <c r="U45" s="658"/>
      <c r="V45" s="658"/>
      <c r="W45" s="658"/>
      <c r="X45" s="658"/>
      <c r="Y45" s="658"/>
    </row>
    <row r="46" spans="1:26" ht="45.75" customHeight="1" x14ac:dyDescent="0.25">
      <c r="B46" s="762" t="s">
        <v>768</v>
      </c>
      <c r="C46" s="763">
        <f t="shared" ref="C46:R46" si="2">AVERAGE(C34:C45)</f>
        <v>2450</v>
      </c>
      <c r="D46" s="763">
        <f t="shared" si="2"/>
        <v>1482.6408333333336</v>
      </c>
      <c r="E46" s="763">
        <f t="shared" si="2"/>
        <v>2722.9166666666665</v>
      </c>
      <c r="F46" s="763">
        <f t="shared" si="2"/>
        <v>42619.262499999997</v>
      </c>
      <c r="G46" s="763">
        <f t="shared" si="2"/>
        <v>10000</v>
      </c>
      <c r="H46" s="763">
        <f t="shared" si="2"/>
        <v>1</v>
      </c>
      <c r="I46" s="763">
        <f t="shared" si="2"/>
        <v>8.5</v>
      </c>
      <c r="J46" s="763">
        <f t="shared" si="2"/>
        <v>150.19290460958914</v>
      </c>
      <c r="K46" s="763">
        <f t="shared" si="2"/>
        <v>2450</v>
      </c>
      <c r="L46" s="763">
        <f t="shared" si="2"/>
        <v>1637.11375</v>
      </c>
      <c r="M46" s="763">
        <f t="shared" si="2"/>
        <v>3047.625</v>
      </c>
      <c r="N46" s="763">
        <f t="shared" si="2"/>
        <v>50588.628750000011</v>
      </c>
      <c r="O46" s="763">
        <f t="shared" si="2"/>
        <v>10000</v>
      </c>
      <c r="P46" s="763">
        <f t="shared" si="2"/>
        <v>0.42</v>
      </c>
      <c r="Q46" s="763">
        <f t="shared" si="2"/>
        <v>9</v>
      </c>
      <c r="R46" s="763">
        <f t="shared" si="2"/>
        <v>146.78944372545084</v>
      </c>
      <c r="S46" s="658"/>
      <c r="T46" s="658"/>
      <c r="U46" s="658"/>
      <c r="V46" s="658"/>
      <c r="W46" s="658"/>
      <c r="X46" s="658"/>
      <c r="Y46" s="658"/>
    </row>
    <row r="47" spans="1:26" ht="43.5" customHeight="1" x14ac:dyDescent="0.25">
      <c r="B47" s="682"/>
      <c r="C47" s="735"/>
      <c r="D47" s="957"/>
      <c r="E47" s="957"/>
      <c r="F47" s="957"/>
      <c r="G47" s="957"/>
      <c r="H47" s="957"/>
      <c r="I47" s="957"/>
      <c r="J47" s="957"/>
      <c r="K47" s="660"/>
      <c r="L47" s="960"/>
      <c r="M47" s="960"/>
      <c r="N47" s="960"/>
      <c r="O47" s="960"/>
      <c r="P47" s="960"/>
      <c r="Q47" s="960"/>
      <c r="R47" s="960"/>
      <c r="S47" s="777"/>
      <c r="T47" s="658"/>
      <c r="U47" s="658"/>
      <c r="V47" s="658"/>
      <c r="W47" s="658"/>
      <c r="X47" s="658"/>
      <c r="Y47" s="658"/>
    </row>
    <row r="48" spans="1:26" ht="15" hidden="1" x14ac:dyDescent="0.25">
      <c r="A48" s="655"/>
      <c r="B48" s="681" t="s">
        <v>800</v>
      </c>
      <c r="C48" s="667"/>
      <c r="D48" s="666" t="s">
        <v>432</v>
      </c>
      <c r="E48" s="655"/>
      <c r="F48" s="655"/>
      <c r="G48" s="655"/>
      <c r="H48" s="655"/>
      <c r="I48" s="655"/>
      <c r="J48" s="655"/>
      <c r="K48" s="655"/>
      <c r="L48" s="655"/>
      <c r="M48" s="655"/>
      <c r="N48" s="655"/>
      <c r="O48" s="655"/>
    </row>
    <row r="49" spans="2:30" ht="15" hidden="1" x14ac:dyDescent="0.25">
      <c r="B49" s="675" t="s">
        <v>798</v>
      </c>
      <c r="C49" s="968" t="s">
        <v>978</v>
      </c>
      <c r="D49" s="968"/>
      <c r="E49" s="968"/>
      <c r="F49" s="968"/>
      <c r="G49" s="968"/>
      <c r="H49" s="968"/>
      <c r="I49" s="968"/>
      <c r="J49" s="968"/>
      <c r="K49" s="968"/>
      <c r="L49" s="968"/>
      <c r="M49" s="968" t="s">
        <v>977</v>
      </c>
      <c r="N49" s="968"/>
      <c r="O49" s="968"/>
      <c r="P49" s="968"/>
      <c r="Q49" s="968"/>
      <c r="R49" s="968"/>
      <c r="S49" s="968"/>
      <c r="T49" s="968"/>
      <c r="U49" s="968"/>
      <c r="V49" s="968"/>
      <c r="W49" s="968" t="s">
        <v>976</v>
      </c>
      <c r="X49" s="968"/>
      <c r="Y49" s="968"/>
      <c r="Z49" s="968"/>
      <c r="AA49" s="968"/>
      <c r="AB49" s="968"/>
      <c r="AC49" s="968"/>
      <c r="AD49" s="968"/>
    </row>
    <row r="50" spans="2:30" ht="15" hidden="1" x14ac:dyDescent="0.25">
      <c r="B50" s="677"/>
      <c r="C50" s="679" t="s">
        <v>794</v>
      </c>
      <c r="D50" s="679" t="s">
        <v>793</v>
      </c>
      <c r="E50" s="679" t="s">
        <v>792</v>
      </c>
      <c r="F50" s="679"/>
      <c r="G50" s="679" t="s">
        <v>791</v>
      </c>
      <c r="H50" s="674" t="s">
        <v>790</v>
      </c>
      <c r="I50" s="673" t="s">
        <v>789</v>
      </c>
      <c r="J50" s="658"/>
      <c r="K50" s="658"/>
      <c r="L50" s="673" t="s">
        <v>788</v>
      </c>
      <c r="M50" s="679" t="s">
        <v>794</v>
      </c>
      <c r="N50" s="679" t="s">
        <v>793</v>
      </c>
      <c r="O50" s="679" t="s">
        <v>792</v>
      </c>
      <c r="P50" s="679"/>
      <c r="Q50" s="679" t="s">
        <v>791</v>
      </c>
      <c r="R50" s="680" t="s">
        <v>790</v>
      </c>
      <c r="S50" s="679" t="s">
        <v>789</v>
      </c>
      <c r="T50" s="678" t="s">
        <v>872</v>
      </c>
      <c r="V50" s="678" t="s">
        <v>788</v>
      </c>
      <c r="W50" s="673" t="s">
        <v>794</v>
      </c>
      <c r="X50" s="673" t="s">
        <v>793</v>
      </c>
      <c r="Y50" s="673" t="s">
        <v>792</v>
      </c>
      <c r="Z50" s="673"/>
      <c r="AA50" s="673" t="s">
        <v>791</v>
      </c>
      <c r="AB50" s="674" t="s">
        <v>790</v>
      </c>
      <c r="AC50" s="673" t="s">
        <v>789</v>
      </c>
      <c r="AD50" s="726" t="s">
        <v>788</v>
      </c>
    </row>
    <row r="51" spans="2:30" ht="30" hidden="1" x14ac:dyDescent="0.25">
      <c r="B51" s="677"/>
      <c r="C51" s="673"/>
      <c r="D51" s="673"/>
      <c r="E51" s="673"/>
      <c r="F51" s="673"/>
      <c r="G51" s="673"/>
      <c r="H51" s="674"/>
      <c r="I51" s="673"/>
      <c r="J51" s="726" t="s">
        <v>872</v>
      </c>
      <c r="K51" s="676" t="s">
        <v>975</v>
      </c>
      <c r="L51" s="658"/>
      <c r="M51" s="673"/>
      <c r="N51" s="673"/>
      <c r="O51" s="673"/>
      <c r="P51" s="673"/>
      <c r="Q51" s="673"/>
      <c r="R51" s="674"/>
      <c r="S51" s="673"/>
      <c r="T51" s="726" t="s">
        <v>872</v>
      </c>
      <c r="U51" s="676" t="s">
        <v>975</v>
      </c>
      <c r="W51" s="673"/>
      <c r="X51" s="673"/>
      <c r="Y51" s="673"/>
      <c r="Z51" s="673"/>
      <c r="AA51" s="673"/>
      <c r="AB51" s="674"/>
      <c r="AC51" s="673"/>
      <c r="AD51" s="726"/>
    </row>
    <row r="52" spans="2:30" ht="15" hidden="1" x14ac:dyDescent="0.25">
      <c r="B52" s="675" t="s">
        <v>9</v>
      </c>
      <c r="C52" s="658" t="s">
        <v>786</v>
      </c>
      <c r="D52" s="673" t="s">
        <v>785</v>
      </c>
      <c r="E52" s="673" t="s">
        <v>784</v>
      </c>
      <c r="F52" s="673" t="s">
        <v>783</v>
      </c>
      <c r="G52" s="673" t="s">
        <v>782</v>
      </c>
      <c r="H52" s="674" t="s">
        <v>781</v>
      </c>
      <c r="I52" s="673" t="s">
        <v>1</v>
      </c>
      <c r="J52" s="726" t="s">
        <v>780</v>
      </c>
      <c r="K52" s="726" t="s">
        <v>780</v>
      </c>
      <c r="L52" s="726" t="s">
        <v>780</v>
      </c>
      <c r="M52" s="658" t="s">
        <v>786</v>
      </c>
      <c r="N52" s="673" t="s">
        <v>785</v>
      </c>
      <c r="O52" s="673" t="s">
        <v>784</v>
      </c>
      <c r="P52" s="673" t="s">
        <v>783</v>
      </c>
      <c r="Q52" s="673" t="s">
        <v>782</v>
      </c>
      <c r="R52" s="674" t="s">
        <v>781</v>
      </c>
      <c r="S52" s="673" t="s">
        <v>1</v>
      </c>
      <c r="T52" s="726" t="s">
        <v>780</v>
      </c>
      <c r="U52" s="726" t="s">
        <v>780</v>
      </c>
      <c r="V52" s="726" t="s">
        <v>780</v>
      </c>
      <c r="W52" s="658" t="s">
        <v>786</v>
      </c>
      <c r="X52" s="673" t="s">
        <v>785</v>
      </c>
      <c r="Y52" s="673" t="s">
        <v>784</v>
      </c>
      <c r="Z52" s="673" t="s">
        <v>783</v>
      </c>
      <c r="AA52" s="673" t="s">
        <v>782</v>
      </c>
      <c r="AB52" s="674" t="s">
        <v>781</v>
      </c>
      <c r="AC52" s="673" t="s">
        <v>1</v>
      </c>
      <c r="AD52" s="726" t="s">
        <v>780</v>
      </c>
    </row>
    <row r="53" spans="2:30" hidden="1" x14ac:dyDescent="0.2">
      <c r="B53" s="527" t="s">
        <v>779</v>
      </c>
      <c r="C53" s="658">
        <v>2975</v>
      </c>
      <c r="D53" s="658">
        <v>1058.83</v>
      </c>
      <c r="E53" s="658">
        <v>3460</v>
      </c>
      <c r="F53" s="658">
        <v>55814.71</v>
      </c>
      <c r="G53" s="658">
        <v>9394</v>
      </c>
      <c r="H53" s="658">
        <v>2</v>
      </c>
      <c r="I53" s="658">
        <v>10.5</v>
      </c>
      <c r="J53" s="658">
        <v>67.5</v>
      </c>
      <c r="K53" s="658">
        <v>46.05</v>
      </c>
      <c r="L53" s="658">
        <f t="shared" ref="L53:L64" si="3">J53+K53</f>
        <v>113.55</v>
      </c>
      <c r="M53" s="658">
        <v>2975</v>
      </c>
      <c r="N53" s="658">
        <v>1058.83</v>
      </c>
      <c r="O53" s="658">
        <v>3460</v>
      </c>
      <c r="P53" s="658">
        <v>55814.71</v>
      </c>
      <c r="Q53" s="658">
        <v>9394</v>
      </c>
      <c r="R53" s="658">
        <v>2</v>
      </c>
      <c r="S53" s="658">
        <v>10.5</v>
      </c>
      <c r="T53" s="658">
        <v>67.5</v>
      </c>
      <c r="U53" s="658">
        <v>46.05</v>
      </c>
      <c r="V53" s="658">
        <f t="shared" ref="V53:V61" si="4">T53+U53</f>
        <v>113.55</v>
      </c>
      <c r="W53" s="658"/>
      <c r="X53" s="658"/>
      <c r="Y53" s="658"/>
      <c r="Z53" s="658"/>
      <c r="AA53" s="658"/>
      <c r="AB53" s="658"/>
      <c r="AC53" s="658"/>
    </row>
    <row r="54" spans="2:30" hidden="1" x14ac:dyDescent="0.2">
      <c r="B54" s="527" t="s">
        <v>341</v>
      </c>
      <c r="C54" s="658">
        <v>2975</v>
      </c>
      <c r="D54" s="658">
        <v>1025.74</v>
      </c>
      <c r="E54" s="658">
        <v>3449</v>
      </c>
      <c r="F54" s="658">
        <v>54612.639999999999</v>
      </c>
      <c r="G54" s="658">
        <v>9333</v>
      </c>
      <c r="H54" s="658">
        <v>2</v>
      </c>
      <c r="I54" s="658">
        <v>10.5</v>
      </c>
      <c r="J54" s="658">
        <v>64.349999999999994</v>
      </c>
      <c r="K54" s="658">
        <v>46.05</v>
      </c>
      <c r="L54" s="658">
        <f t="shared" si="3"/>
        <v>110.39999999999999</v>
      </c>
      <c r="M54" s="658">
        <v>2975</v>
      </c>
      <c r="N54" s="658">
        <v>1025.74</v>
      </c>
      <c r="O54" s="658">
        <v>3449</v>
      </c>
      <c r="P54" s="658">
        <v>54612.639999999999</v>
      </c>
      <c r="Q54" s="658">
        <v>9333</v>
      </c>
      <c r="R54" s="658">
        <v>2</v>
      </c>
      <c r="S54" s="658">
        <v>10.5</v>
      </c>
      <c r="T54" s="658">
        <v>64.349999999999994</v>
      </c>
      <c r="U54" s="658">
        <v>46.05</v>
      </c>
      <c r="V54" s="658">
        <f t="shared" si="4"/>
        <v>110.39999999999999</v>
      </c>
      <c r="W54" s="658"/>
      <c r="X54" s="658"/>
      <c r="Y54" s="658"/>
      <c r="Z54" s="658"/>
      <c r="AA54" s="658"/>
      <c r="AB54" s="658"/>
      <c r="AC54" s="658"/>
    </row>
    <row r="55" spans="2:30" hidden="1" x14ac:dyDescent="0.2">
      <c r="B55" s="527" t="s">
        <v>778</v>
      </c>
      <c r="C55" s="658">
        <v>2975</v>
      </c>
      <c r="D55" s="658">
        <v>1101.5899999999999</v>
      </c>
      <c r="E55" s="658">
        <v>3443</v>
      </c>
      <c r="F55" s="658">
        <v>57756.08</v>
      </c>
      <c r="G55" s="658">
        <v>9494</v>
      </c>
      <c r="H55" s="658">
        <v>2</v>
      </c>
      <c r="I55" s="658">
        <v>10.5</v>
      </c>
      <c r="J55" s="658">
        <v>71.84</v>
      </c>
      <c r="K55" s="658">
        <v>46.05</v>
      </c>
      <c r="L55" s="658">
        <f t="shared" si="3"/>
        <v>117.89</v>
      </c>
      <c r="M55" s="658">
        <v>2975</v>
      </c>
      <c r="N55" s="658">
        <v>1101.5899999999999</v>
      </c>
      <c r="O55" s="658">
        <v>3443</v>
      </c>
      <c r="P55" s="658">
        <v>57756.08</v>
      </c>
      <c r="Q55" s="658">
        <v>9494</v>
      </c>
      <c r="R55" s="658">
        <v>2</v>
      </c>
      <c r="S55" s="658">
        <v>10.5</v>
      </c>
      <c r="T55" s="658">
        <v>71.84</v>
      </c>
      <c r="U55" s="658">
        <v>46.05</v>
      </c>
      <c r="V55" s="658">
        <f t="shared" si="4"/>
        <v>117.89</v>
      </c>
      <c r="W55" s="658"/>
      <c r="X55" s="658"/>
      <c r="Y55" s="658"/>
      <c r="Z55" s="658"/>
      <c r="AA55" s="658"/>
      <c r="AB55" s="658"/>
      <c r="AC55" s="658"/>
    </row>
    <row r="56" spans="2:30" hidden="1" x14ac:dyDescent="0.2">
      <c r="B56" s="527" t="s">
        <v>777</v>
      </c>
      <c r="C56" s="658">
        <v>2975</v>
      </c>
      <c r="D56" s="658">
        <v>1120.56</v>
      </c>
      <c r="E56" s="658">
        <v>3435</v>
      </c>
      <c r="F56" s="658">
        <v>58159.77</v>
      </c>
      <c r="G56" s="658">
        <v>9446</v>
      </c>
      <c r="H56" s="658">
        <v>2</v>
      </c>
      <c r="I56" s="658">
        <v>10.5</v>
      </c>
      <c r="J56" s="658">
        <v>74.69</v>
      </c>
      <c r="K56" s="658">
        <v>46.05</v>
      </c>
      <c r="L56" s="658">
        <f t="shared" si="3"/>
        <v>120.74</v>
      </c>
      <c r="M56" s="658">
        <v>2975</v>
      </c>
      <c r="N56" s="658">
        <v>1120.56</v>
      </c>
      <c r="O56" s="658">
        <v>3435</v>
      </c>
      <c r="P56" s="658">
        <v>58159.77</v>
      </c>
      <c r="Q56" s="658">
        <v>9446</v>
      </c>
      <c r="R56" s="658">
        <v>2</v>
      </c>
      <c r="S56" s="658">
        <v>10.5</v>
      </c>
      <c r="T56" s="658">
        <v>74.69</v>
      </c>
      <c r="U56" s="658">
        <v>46.05</v>
      </c>
      <c r="V56" s="658">
        <f t="shared" si="4"/>
        <v>120.74</v>
      </c>
      <c r="W56" s="658"/>
      <c r="X56" s="658"/>
      <c r="Y56" s="658"/>
      <c r="Z56" s="658"/>
      <c r="AA56" s="658"/>
      <c r="AB56" s="658"/>
      <c r="AC56" s="658"/>
    </row>
    <row r="57" spans="2:30" hidden="1" x14ac:dyDescent="0.2">
      <c r="B57" s="527" t="s">
        <v>776</v>
      </c>
      <c r="C57" s="658">
        <v>2975</v>
      </c>
      <c r="D57" s="658">
        <v>1136.54</v>
      </c>
      <c r="E57" s="658">
        <v>3422</v>
      </c>
      <c r="F57" s="658">
        <v>58678.89</v>
      </c>
      <c r="G57" s="658">
        <v>9442</v>
      </c>
      <c r="H57" s="658">
        <v>2</v>
      </c>
      <c r="I57" s="658">
        <v>10.5</v>
      </c>
      <c r="J57" s="658">
        <v>76.760000000000005</v>
      </c>
      <c r="K57" s="658">
        <v>46.05</v>
      </c>
      <c r="L57" s="658">
        <f t="shared" si="3"/>
        <v>122.81</v>
      </c>
      <c r="M57" s="658">
        <v>2975</v>
      </c>
      <c r="N57" s="658">
        <v>1136.54</v>
      </c>
      <c r="O57" s="658">
        <v>3422</v>
      </c>
      <c r="P57" s="658">
        <v>58678.89</v>
      </c>
      <c r="Q57" s="658">
        <v>9442</v>
      </c>
      <c r="R57" s="658">
        <v>2</v>
      </c>
      <c r="S57" s="658">
        <v>10.5</v>
      </c>
      <c r="T57" s="658">
        <v>76.760000000000005</v>
      </c>
      <c r="U57" s="658">
        <v>46.05</v>
      </c>
      <c r="V57" s="658">
        <f t="shared" si="4"/>
        <v>122.81</v>
      </c>
      <c r="W57" s="658"/>
      <c r="X57" s="658"/>
      <c r="Y57" s="658"/>
      <c r="Z57" s="658"/>
      <c r="AA57" s="658"/>
      <c r="AB57" s="658"/>
      <c r="AC57" s="658"/>
    </row>
    <row r="58" spans="2:30" hidden="1" x14ac:dyDescent="0.2">
      <c r="B58" s="527" t="s">
        <v>775</v>
      </c>
      <c r="C58" s="658">
        <v>2975</v>
      </c>
      <c r="D58" s="658">
        <v>1139.56</v>
      </c>
      <c r="E58" s="658">
        <v>3439</v>
      </c>
      <c r="F58" s="658">
        <v>61333.56</v>
      </c>
      <c r="G58" s="658">
        <v>9323</v>
      </c>
      <c r="H58" s="658">
        <v>2</v>
      </c>
      <c r="I58" s="658">
        <v>10.5</v>
      </c>
      <c r="J58" s="658">
        <v>77.11</v>
      </c>
      <c r="K58" s="658">
        <v>46.05</v>
      </c>
      <c r="L58" s="658">
        <f t="shared" si="3"/>
        <v>123.16</v>
      </c>
      <c r="M58" s="658">
        <v>2975</v>
      </c>
      <c r="N58" s="658">
        <v>1139.56</v>
      </c>
      <c r="O58" s="658">
        <v>3439</v>
      </c>
      <c r="P58" s="658">
        <v>61333.56</v>
      </c>
      <c r="Q58" s="658">
        <v>9323</v>
      </c>
      <c r="R58" s="658">
        <v>2</v>
      </c>
      <c r="S58" s="658">
        <v>10.5</v>
      </c>
      <c r="T58" s="658">
        <v>77.11</v>
      </c>
      <c r="U58" s="658">
        <v>46.05</v>
      </c>
      <c r="V58" s="658">
        <f t="shared" si="4"/>
        <v>123.16</v>
      </c>
      <c r="W58" s="658"/>
      <c r="X58" s="658"/>
      <c r="Y58" s="658"/>
      <c r="Z58" s="658"/>
      <c r="AA58" s="658"/>
      <c r="AB58" s="658"/>
      <c r="AC58" s="658"/>
    </row>
    <row r="59" spans="2:30" hidden="1" x14ac:dyDescent="0.2">
      <c r="B59" s="527" t="s">
        <v>774</v>
      </c>
      <c r="C59" s="658">
        <v>2975</v>
      </c>
      <c r="D59" s="658">
        <v>1085.4100000000001</v>
      </c>
      <c r="E59" s="658">
        <v>3432</v>
      </c>
      <c r="F59" s="658">
        <v>66066.100000000006</v>
      </c>
      <c r="G59" s="658">
        <v>9648</v>
      </c>
      <c r="H59" s="658">
        <v>2</v>
      </c>
      <c r="I59" s="658">
        <v>10.5</v>
      </c>
      <c r="J59" s="658">
        <v>73.16</v>
      </c>
      <c r="K59" s="658">
        <v>46.05</v>
      </c>
      <c r="L59" s="658">
        <f t="shared" si="3"/>
        <v>119.21</v>
      </c>
      <c r="M59" s="658">
        <v>2975</v>
      </c>
      <c r="N59" s="658">
        <v>1085.4100000000001</v>
      </c>
      <c r="O59" s="658">
        <v>3432</v>
      </c>
      <c r="P59" s="658">
        <v>66066.100000000006</v>
      </c>
      <c r="Q59" s="658">
        <v>9648</v>
      </c>
      <c r="R59" s="658">
        <v>2</v>
      </c>
      <c r="S59" s="658">
        <v>10.5</v>
      </c>
      <c r="T59" s="658">
        <v>73.16</v>
      </c>
      <c r="U59" s="658">
        <v>46.05</v>
      </c>
      <c r="V59" s="658">
        <f t="shared" si="4"/>
        <v>119.21</v>
      </c>
      <c r="W59" s="658"/>
      <c r="X59" s="658"/>
      <c r="Y59" s="658"/>
      <c r="Z59" s="658"/>
      <c r="AA59" s="658"/>
      <c r="AB59" s="658"/>
      <c r="AC59" s="658"/>
    </row>
    <row r="60" spans="2:30" hidden="1" x14ac:dyDescent="0.2">
      <c r="B60" s="527" t="s">
        <v>773</v>
      </c>
      <c r="C60" s="658">
        <v>2975</v>
      </c>
      <c r="D60" s="658">
        <v>1070.3900000000001</v>
      </c>
      <c r="E60" s="658">
        <v>3435</v>
      </c>
      <c r="F60" s="658">
        <v>62019.519999999997</v>
      </c>
      <c r="G60" s="658">
        <v>9458</v>
      </c>
      <c r="H60" s="658">
        <v>2</v>
      </c>
      <c r="I60" s="658">
        <v>10.5</v>
      </c>
      <c r="J60" s="658">
        <v>70.73</v>
      </c>
      <c r="K60" s="658">
        <v>46.05</v>
      </c>
      <c r="L60" s="658">
        <f t="shared" si="3"/>
        <v>116.78</v>
      </c>
      <c r="M60" s="658">
        <v>2975</v>
      </c>
      <c r="N60" s="658">
        <v>1070.3900000000001</v>
      </c>
      <c r="O60" s="658">
        <v>3435</v>
      </c>
      <c r="P60" s="658">
        <v>62019.519999999997</v>
      </c>
      <c r="Q60" s="658">
        <v>9458</v>
      </c>
      <c r="R60" s="658">
        <v>2</v>
      </c>
      <c r="S60" s="658">
        <v>10.5</v>
      </c>
      <c r="T60" s="658">
        <v>70.73</v>
      </c>
      <c r="U60" s="658">
        <v>46.05</v>
      </c>
      <c r="V60" s="658">
        <f t="shared" si="4"/>
        <v>116.78</v>
      </c>
      <c r="W60" s="658"/>
      <c r="X60" s="658"/>
      <c r="Y60" s="658"/>
      <c r="Z60" s="658"/>
      <c r="AA60" s="658"/>
      <c r="AB60" s="658"/>
      <c r="AC60" s="658"/>
    </row>
    <row r="61" spans="2:30" hidden="1" x14ac:dyDescent="0.2">
      <c r="B61" s="527" t="s">
        <v>772</v>
      </c>
      <c r="C61" s="658">
        <v>2975</v>
      </c>
      <c r="D61" s="658">
        <v>1062.51</v>
      </c>
      <c r="E61" s="658">
        <v>3447</v>
      </c>
      <c r="F61" s="658">
        <v>59260.69</v>
      </c>
      <c r="G61" s="658">
        <v>9446</v>
      </c>
      <c r="H61" s="658">
        <v>2</v>
      </c>
      <c r="I61" s="658">
        <v>10.5</v>
      </c>
      <c r="J61" s="658">
        <v>69</v>
      </c>
      <c r="K61" s="658">
        <v>46.05</v>
      </c>
      <c r="L61" s="658">
        <f t="shared" si="3"/>
        <v>115.05</v>
      </c>
      <c r="M61" s="658">
        <v>2975</v>
      </c>
      <c r="N61" s="658">
        <v>1062.51</v>
      </c>
      <c r="O61" s="658">
        <v>3447</v>
      </c>
      <c r="P61" s="658">
        <v>59260.69</v>
      </c>
      <c r="Q61" s="658">
        <v>9446</v>
      </c>
      <c r="R61" s="658">
        <v>2</v>
      </c>
      <c r="S61" s="658">
        <v>10.5</v>
      </c>
      <c r="T61" s="658">
        <v>69</v>
      </c>
      <c r="U61" s="658">
        <v>46.05</v>
      </c>
      <c r="V61" s="658">
        <f t="shared" si="4"/>
        <v>115.05</v>
      </c>
      <c r="W61" s="658"/>
      <c r="X61" s="658"/>
      <c r="Y61" s="658"/>
      <c r="Z61" s="658"/>
      <c r="AA61" s="658"/>
      <c r="AB61" s="658"/>
      <c r="AC61" s="658"/>
    </row>
    <row r="62" spans="2:30" hidden="1" x14ac:dyDescent="0.2">
      <c r="B62" s="527" t="s">
        <v>771</v>
      </c>
      <c r="C62" s="658"/>
      <c r="D62" s="658"/>
      <c r="E62" s="658"/>
      <c r="F62" s="658"/>
      <c r="G62" s="658"/>
      <c r="H62" s="658"/>
      <c r="I62" s="658"/>
      <c r="J62" s="658"/>
      <c r="K62" s="658"/>
      <c r="L62" s="658">
        <f t="shared" si="3"/>
        <v>0</v>
      </c>
      <c r="M62" s="658"/>
      <c r="N62" s="658"/>
      <c r="O62" s="658"/>
      <c r="P62" s="658"/>
      <c r="Q62" s="658"/>
      <c r="R62" s="658"/>
      <c r="S62" s="658"/>
      <c r="T62" s="658"/>
      <c r="U62" s="658"/>
      <c r="V62" s="658"/>
      <c r="W62" s="658"/>
      <c r="X62" s="658"/>
      <c r="Y62" s="658"/>
      <c r="Z62" s="658"/>
      <c r="AA62" s="658"/>
      <c r="AB62" s="658"/>
      <c r="AC62" s="658"/>
    </row>
    <row r="63" spans="2:30" hidden="1" x14ac:dyDescent="0.2">
      <c r="B63" s="527" t="s">
        <v>770</v>
      </c>
      <c r="C63" s="658"/>
      <c r="D63" s="658"/>
      <c r="E63" s="658"/>
      <c r="F63" s="658"/>
      <c r="G63" s="658"/>
      <c r="H63" s="658"/>
      <c r="I63" s="658"/>
      <c r="J63" s="658"/>
      <c r="K63" s="658"/>
      <c r="L63" s="658">
        <f t="shared" si="3"/>
        <v>0</v>
      </c>
      <c r="M63" s="658"/>
      <c r="N63" s="658"/>
      <c r="O63" s="658"/>
      <c r="P63" s="658"/>
      <c r="Q63" s="658"/>
      <c r="R63" s="658"/>
      <c r="S63" s="658"/>
      <c r="T63" s="658"/>
      <c r="U63" s="658"/>
      <c r="V63" s="658"/>
      <c r="W63" s="658"/>
      <c r="X63" s="658"/>
      <c r="Y63" s="658"/>
      <c r="Z63" s="658"/>
      <c r="AA63" s="658"/>
      <c r="AB63" s="658"/>
      <c r="AC63" s="658"/>
    </row>
    <row r="64" spans="2:30" hidden="1" x14ac:dyDescent="0.2">
      <c r="B64" s="527" t="s">
        <v>769</v>
      </c>
      <c r="C64" s="658"/>
      <c r="D64" s="658"/>
      <c r="E64" s="658"/>
      <c r="F64" s="658"/>
      <c r="G64" s="658"/>
      <c r="H64" s="658"/>
      <c r="I64" s="658"/>
      <c r="J64" s="658"/>
      <c r="K64" s="658"/>
      <c r="L64" s="658">
        <f t="shared" si="3"/>
        <v>0</v>
      </c>
      <c r="M64" s="672"/>
      <c r="N64" s="658"/>
      <c r="O64" s="658"/>
      <c r="P64" s="658"/>
      <c r="Q64" s="658"/>
      <c r="R64" s="658"/>
      <c r="S64" s="658"/>
      <c r="T64" s="658"/>
      <c r="U64" s="672"/>
      <c r="V64" s="658"/>
      <c r="W64" s="658"/>
      <c r="X64" s="658"/>
      <c r="Y64" s="658"/>
      <c r="Z64" s="658"/>
      <c r="AA64" s="658"/>
      <c r="AB64" s="658"/>
      <c r="AC64" s="658"/>
    </row>
    <row r="65" spans="1:29" ht="45" hidden="1" x14ac:dyDescent="0.25">
      <c r="B65" s="671" t="s">
        <v>768</v>
      </c>
      <c r="C65" s="657">
        <f t="shared" ref="C65:V65" si="5">AVERAGE(C53:C64)</f>
        <v>2975</v>
      </c>
      <c r="D65" s="657">
        <f t="shared" si="5"/>
        <v>1089.0144444444443</v>
      </c>
      <c r="E65" s="657">
        <f t="shared" si="5"/>
        <v>3440.2222222222222</v>
      </c>
      <c r="F65" s="657">
        <f t="shared" si="5"/>
        <v>59300.217777777776</v>
      </c>
      <c r="G65" s="657">
        <f t="shared" si="5"/>
        <v>9442.6666666666661</v>
      </c>
      <c r="H65" s="657">
        <f t="shared" si="5"/>
        <v>2</v>
      </c>
      <c r="I65" s="657">
        <f t="shared" si="5"/>
        <v>10.5</v>
      </c>
      <c r="J65" s="657">
        <f t="shared" si="5"/>
        <v>71.682222222222222</v>
      </c>
      <c r="K65" s="657">
        <f t="shared" si="5"/>
        <v>46.050000000000004</v>
      </c>
      <c r="L65" s="657">
        <f t="shared" si="5"/>
        <v>88.299166666666665</v>
      </c>
      <c r="M65" s="657">
        <f t="shared" si="5"/>
        <v>2975</v>
      </c>
      <c r="N65" s="657">
        <f t="shared" si="5"/>
        <v>1089.0144444444443</v>
      </c>
      <c r="O65" s="657">
        <f t="shared" si="5"/>
        <v>3440.2222222222222</v>
      </c>
      <c r="P65" s="657">
        <f t="shared" si="5"/>
        <v>59300.217777777776</v>
      </c>
      <c r="Q65" s="657">
        <f t="shared" si="5"/>
        <v>9442.6666666666661</v>
      </c>
      <c r="R65" s="657">
        <f t="shared" si="5"/>
        <v>2</v>
      </c>
      <c r="S65" s="657">
        <f t="shared" si="5"/>
        <v>10.5</v>
      </c>
      <c r="T65" s="657">
        <f t="shared" si="5"/>
        <v>71.682222222222222</v>
      </c>
      <c r="U65" s="657">
        <f t="shared" si="5"/>
        <v>46.050000000000004</v>
      </c>
      <c r="V65" s="657">
        <f t="shared" si="5"/>
        <v>117.73222222222222</v>
      </c>
      <c r="W65" s="658"/>
      <c r="X65" s="658"/>
      <c r="Y65" s="658"/>
      <c r="Z65" s="658"/>
      <c r="AA65" s="658"/>
      <c r="AB65" s="658"/>
      <c r="AC65" s="658"/>
    </row>
    <row r="66" spans="1:29" ht="18" customHeight="1" x14ac:dyDescent="0.25"/>
    <row r="67" spans="1:29" ht="18" customHeight="1" x14ac:dyDescent="0.25">
      <c r="A67" s="655"/>
      <c r="B67" s="768" t="s">
        <v>800</v>
      </c>
      <c r="C67" s="754"/>
      <c r="D67" s="754" t="s">
        <v>974</v>
      </c>
      <c r="E67" s="754"/>
      <c r="F67" s="755"/>
      <c r="G67" s="755"/>
      <c r="H67" s="755"/>
      <c r="I67" s="755"/>
      <c r="J67" s="755"/>
      <c r="K67" s="755"/>
      <c r="L67" s="755"/>
      <c r="M67" s="755"/>
      <c r="N67" s="755"/>
      <c r="O67" s="755"/>
      <c r="P67" s="738"/>
      <c r="Q67" s="738"/>
      <c r="R67" s="738"/>
    </row>
    <row r="68" spans="1:29" ht="18" customHeight="1" x14ac:dyDescent="0.25">
      <c r="B68" s="769" t="s">
        <v>798</v>
      </c>
      <c r="C68" s="961" t="s">
        <v>970</v>
      </c>
      <c r="D68" s="961"/>
      <c r="E68" s="961"/>
      <c r="F68" s="961"/>
      <c r="G68" s="961"/>
      <c r="H68" s="961"/>
      <c r="I68" s="961"/>
      <c r="J68" s="961"/>
      <c r="K68" s="961" t="s">
        <v>973</v>
      </c>
      <c r="L68" s="961"/>
      <c r="M68" s="961"/>
      <c r="N68" s="961"/>
      <c r="O68" s="961"/>
      <c r="P68" s="961"/>
      <c r="Q68" s="961"/>
      <c r="R68" s="967"/>
      <c r="S68" s="962"/>
      <c r="T68" s="963"/>
      <c r="U68" s="963"/>
      <c r="V68" s="963"/>
      <c r="W68" s="963"/>
      <c r="X68" s="963"/>
      <c r="Y68" s="963"/>
      <c r="Z68" s="963"/>
    </row>
    <row r="69" spans="1:29" ht="18" customHeight="1" x14ac:dyDescent="0.25">
      <c r="B69" s="769"/>
      <c r="C69" s="758" t="s">
        <v>794</v>
      </c>
      <c r="D69" s="758" t="s">
        <v>793</v>
      </c>
      <c r="E69" s="758" t="s">
        <v>792</v>
      </c>
      <c r="F69" s="758" t="s">
        <v>964</v>
      </c>
      <c r="G69" s="758" t="s">
        <v>791</v>
      </c>
      <c r="H69" s="758" t="s">
        <v>790</v>
      </c>
      <c r="I69" s="758" t="s">
        <v>789</v>
      </c>
      <c r="J69" s="758" t="s">
        <v>788</v>
      </c>
      <c r="K69" s="758" t="s">
        <v>794</v>
      </c>
      <c r="L69" s="758" t="s">
        <v>793</v>
      </c>
      <c r="M69" s="758" t="s">
        <v>792</v>
      </c>
      <c r="N69" s="758"/>
      <c r="O69" s="758" t="s">
        <v>791</v>
      </c>
      <c r="P69" s="758" t="s">
        <v>790</v>
      </c>
      <c r="Q69" s="758" t="s">
        <v>789</v>
      </c>
      <c r="R69" s="758" t="s">
        <v>788</v>
      </c>
      <c r="S69" s="665"/>
      <c r="T69" s="663"/>
      <c r="U69" s="663"/>
      <c r="V69" s="663"/>
      <c r="W69" s="663"/>
      <c r="X69" s="664"/>
      <c r="Y69" s="663"/>
      <c r="Z69" s="725"/>
    </row>
    <row r="70" spans="1:29" ht="18" customHeight="1" x14ac:dyDescent="0.25">
      <c r="B70" s="769" t="s">
        <v>9</v>
      </c>
      <c r="C70" s="776" t="s">
        <v>786</v>
      </c>
      <c r="D70" s="758" t="s">
        <v>785</v>
      </c>
      <c r="E70" s="758" t="s">
        <v>784</v>
      </c>
      <c r="F70" s="758" t="s">
        <v>783</v>
      </c>
      <c r="G70" s="758" t="s">
        <v>782</v>
      </c>
      <c r="H70" s="758" t="s">
        <v>781</v>
      </c>
      <c r="I70" s="758" t="s">
        <v>1</v>
      </c>
      <c r="J70" s="758" t="s">
        <v>780</v>
      </c>
      <c r="K70" s="776" t="s">
        <v>786</v>
      </c>
      <c r="L70" s="758" t="s">
        <v>785</v>
      </c>
      <c r="M70" s="758" t="s">
        <v>784</v>
      </c>
      <c r="N70" s="758" t="s">
        <v>783</v>
      </c>
      <c r="O70" s="758" t="s">
        <v>782</v>
      </c>
      <c r="P70" s="758" t="s">
        <v>781</v>
      </c>
      <c r="Q70" s="758" t="s">
        <v>1</v>
      </c>
      <c r="R70" s="758" t="s">
        <v>780</v>
      </c>
      <c r="S70" s="661"/>
      <c r="T70" s="663"/>
      <c r="U70" s="663"/>
      <c r="V70" s="663"/>
      <c r="W70" s="663"/>
      <c r="X70" s="664"/>
      <c r="Y70" s="663"/>
      <c r="Z70" s="725"/>
    </row>
    <row r="71" spans="1:29" ht="18" customHeight="1" x14ac:dyDescent="0.2">
      <c r="B71" s="765" t="s">
        <v>779</v>
      </c>
      <c r="C71" s="759">
        <v>2375</v>
      </c>
      <c r="D71" s="759">
        <v>2093</v>
      </c>
      <c r="E71" s="766">
        <v>3287</v>
      </c>
      <c r="F71" s="766">
        <v>47391</v>
      </c>
      <c r="G71" s="766">
        <v>9850</v>
      </c>
      <c r="H71" s="759">
        <v>1</v>
      </c>
      <c r="I71" s="759">
        <v>6</v>
      </c>
      <c r="J71" s="761">
        <f t="shared" ref="J71:J82" si="6">(((C71-(H71*G71/1000))*D71/1000*1/E71+(H71*F71/1000000))*100/(100-I71))*100</f>
        <v>165.25555758015136</v>
      </c>
      <c r="K71" s="759">
        <v>2375</v>
      </c>
      <c r="L71" s="766">
        <v>1874</v>
      </c>
      <c r="M71" s="766">
        <v>3086</v>
      </c>
      <c r="N71" s="766">
        <v>39369</v>
      </c>
      <c r="O71" s="766">
        <v>9850</v>
      </c>
      <c r="P71" s="759">
        <v>1</v>
      </c>
      <c r="Q71" s="759">
        <v>6</v>
      </c>
      <c r="R71" s="759">
        <f t="shared" ref="R71:R77" si="7">(((K71-(P71*O71/1000))*L71/1000*1/M71+(P71*N71/1000000))*100/(100-Q71))*100</f>
        <v>156.98155823830339</v>
      </c>
      <c r="S71" s="670"/>
      <c r="T71" s="655">
        <v>1.4553</v>
      </c>
      <c r="U71" s="655">
        <v>1.6417999999999999</v>
      </c>
      <c r="V71" s="655">
        <v>1.5052000000000001</v>
      </c>
      <c r="W71" s="655">
        <v>1.6138999999999999</v>
      </c>
      <c r="X71" s="655">
        <v>1.796</v>
      </c>
      <c r="Y71" s="655">
        <v>1.6952</v>
      </c>
      <c r="Z71" s="655">
        <v>1.6927000000000001</v>
      </c>
      <c r="AA71" s="653">
        <v>1.6969000000000001</v>
      </c>
      <c r="AB71" s="653">
        <v>1.6179999999999999</v>
      </c>
    </row>
    <row r="72" spans="1:29" ht="18" customHeight="1" x14ac:dyDescent="0.2">
      <c r="B72" s="765" t="s">
        <v>341</v>
      </c>
      <c r="C72" s="759">
        <v>2375</v>
      </c>
      <c r="D72" s="759">
        <v>2004</v>
      </c>
      <c r="E72" s="766">
        <v>3182</v>
      </c>
      <c r="F72" s="766">
        <v>44164</v>
      </c>
      <c r="G72" s="766">
        <v>9850</v>
      </c>
      <c r="H72" s="759">
        <v>1</v>
      </c>
      <c r="I72" s="759">
        <v>6</v>
      </c>
      <c r="J72" s="761">
        <f t="shared" si="6"/>
        <v>163.16148173903744</v>
      </c>
      <c r="K72" s="759">
        <v>2375</v>
      </c>
      <c r="L72" s="766">
        <v>1850</v>
      </c>
      <c r="M72" s="766">
        <v>2992</v>
      </c>
      <c r="N72" s="766">
        <v>40132</v>
      </c>
      <c r="O72" s="766">
        <v>9850</v>
      </c>
      <c r="P72" s="759">
        <v>1</v>
      </c>
      <c r="Q72" s="759">
        <v>6</v>
      </c>
      <c r="R72" s="759">
        <f t="shared" si="7"/>
        <v>159.84477912731825</v>
      </c>
      <c r="S72" s="670"/>
      <c r="T72" s="655"/>
      <c r="U72" s="655"/>
      <c r="V72" s="655"/>
      <c r="W72" s="655"/>
      <c r="X72" s="655"/>
      <c r="Y72" s="655"/>
      <c r="Z72" s="655"/>
    </row>
    <row r="73" spans="1:29" ht="18" customHeight="1" x14ac:dyDescent="0.2">
      <c r="B73" s="765" t="s">
        <v>778</v>
      </c>
      <c r="C73" s="759">
        <v>2375</v>
      </c>
      <c r="D73" s="759">
        <v>1863</v>
      </c>
      <c r="E73" s="766">
        <v>2971</v>
      </c>
      <c r="F73" s="766">
        <v>44788</v>
      </c>
      <c r="G73" s="766">
        <v>9850</v>
      </c>
      <c r="H73" s="759">
        <v>1</v>
      </c>
      <c r="I73" s="759">
        <v>6</v>
      </c>
      <c r="J73" s="761">
        <f t="shared" si="6"/>
        <v>162.54071621418393</v>
      </c>
      <c r="K73" s="759">
        <v>2375</v>
      </c>
      <c r="L73" s="766">
        <v>1850</v>
      </c>
      <c r="M73" s="766">
        <v>2992</v>
      </c>
      <c r="N73" s="766">
        <v>41068</v>
      </c>
      <c r="O73" s="766">
        <v>9850</v>
      </c>
      <c r="P73" s="759">
        <v>1</v>
      </c>
      <c r="Q73" s="759">
        <v>6</v>
      </c>
      <c r="R73" s="759">
        <f t="shared" si="7"/>
        <v>159.94435359540336</v>
      </c>
      <c r="S73" s="670"/>
      <c r="T73" s="655"/>
      <c r="U73" s="655"/>
      <c r="V73" s="655"/>
      <c r="W73" s="655"/>
      <c r="X73" s="655"/>
      <c r="Y73" s="655"/>
      <c r="Z73" s="655"/>
    </row>
    <row r="74" spans="1:29" ht="18" customHeight="1" x14ac:dyDescent="0.2">
      <c r="B74" s="765" t="s">
        <v>777</v>
      </c>
      <c r="C74" s="759">
        <v>2375</v>
      </c>
      <c r="D74" s="759">
        <v>1782</v>
      </c>
      <c r="E74" s="766">
        <v>2847</v>
      </c>
      <c r="F74" s="766">
        <v>42826</v>
      </c>
      <c r="G74" s="766">
        <v>9850</v>
      </c>
      <c r="H74" s="759">
        <v>1</v>
      </c>
      <c r="I74" s="759">
        <v>6</v>
      </c>
      <c r="J74" s="761">
        <f t="shared" si="6"/>
        <v>162.04526309889468</v>
      </c>
      <c r="K74" s="759">
        <v>2375</v>
      </c>
      <c r="L74" s="766">
        <v>1850</v>
      </c>
      <c r="M74" s="766">
        <v>2992</v>
      </c>
      <c r="N74" s="766">
        <v>52721</v>
      </c>
      <c r="O74" s="766">
        <v>9850</v>
      </c>
      <c r="P74" s="759">
        <v>1</v>
      </c>
      <c r="Q74" s="759">
        <v>6</v>
      </c>
      <c r="R74" s="759">
        <f t="shared" si="7"/>
        <v>161.18403444646717</v>
      </c>
      <c r="S74" s="670"/>
      <c r="T74" s="655"/>
      <c r="U74" s="655"/>
      <c r="V74" s="655"/>
      <c r="W74" s="655"/>
      <c r="X74" s="655"/>
      <c r="Y74" s="655"/>
      <c r="Z74" s="655"/>
    </row>
    <row r="75" spans="1:29" ht="18" customHeight="1" x14ac:dyDescent="0.2">
      <c r="B75" s="765" t="s">
        <v>776</v>
      </c>
      <c r="C75" s="759">
        <v>2375</v>
      </c>
      <c r="D75" s="759">
        <v>1920</v>
      </c>
      <c r="E75" s="766">
        <v>2713</v>
      </c>
      <c r="F75" s="766">
        <v>41149</v>
      </c>
      <c r="G75" s="766">
        <v>9850</v>
      </c>
      <c r="H75" s="759">
        <v>1</v>
      </c>
      <c r="I75" s="759">
        <v>6</v>
      </c>
      <c r="J75" s="761">
        <f t="shared" si="6"/>
        <v>182.44407294272651</v>
      </c>
      <c r="K75" s="759">
        <v>2375</v>
      </c>
      <c r="L75" s="766">
        <v>1850</v>
      </c>
      <c r="M75" s="766">
        <v>2992</v>
      </c>
      <c r="N75" s="766">
        <v>53058</v>
      </c>
      <c r="O75" s="766">
        <v>9850</v>
      </c>
      <c r="P75" s="759">
        <v>1</v>
      </c>
      <c r="Q75" s="759">
        <v>6</v>
      </c>
      <c r="R75" s="759">
        <f t="shared" si="7"/>
        <v>161.21988551029696</v>
      </c>
      <c r="S75" s="670"/>
      <c r="T75" s="655"/>
      <c r="U75" s="655"/>
      <c r="V75" s="655"/>
      <c r="W75" s="655"/>
      <c r="X75" s="655"/>
      <c r="Y75" s="655"/>
      <c r="Z75" s="655"/>
    </row>
    <row r="76" spans="1:29" ht="18" customHeight="1" x14ac:dyDescent="0.2">
      <c r="B76" s="765" t="s">
        <v>775</v>
      </c>
      <c r="C76" s="759">
        <v>2375</v>
      </c>
      <c r="D76" s="759">
        <v>1892</v>
      </c>
      <c r="E76" s="766">
        <v>2787</v>
      </c>
      <c r="F76" s="766">
        <v>38364</v>
      </c>
      <c r="G76" s="766">
        <v>9850</v>
      </c>
      <c r="H76" s="759">
        <v>1</v>
      </c>
      <c r="I76" s="759">
        <v>6</v>
      </c>
      <c r="J76" s="761">
        <f t="shared" si="6"/>
        <v>174.89194772080097</v>
      </c>
      <c r="K76" s="759">
        <v>2375</v>
      </c>
      <c r="L76" s="766">
        <v>1855</v>
      </c>
      <c r="M76" s="766">
        <v>2992</v>
      </c>
      <c r="N76" s="766">
        <v>54550</v>
      </c>
      <c r="O76" s="766">
        <v>9850</v>
      </c>
      <c r="P76" s="759">
        <v>1</v>
      </c>
      <c r="Q76" s="759">
        <v>6</v>
      </c>
      <c r="R76" s="759">
        <f t="shared" si="7"/>
        <v>161.79908301570148</v>
      </c>
      <c r="S76" s="670"/>
      <c r="T76" s="655"/>
      <c r="U76" s="655"/>
      <c r="V76" s="655"/>
      <c r="W76" s="655"/>
      <c r="X76" s="655"/>
      <c r="Y76" s="655"/>
      <c r="Z76" s="655"/>
    </row>
    <row r="77" spans="1:29" ht="18" customHeight="1" x14ac:dyDescent="0.2">
      <c r="B77" s="765" t="s">
        <v>774</v>
      </c>
      <c r="C77" s="759">
        <v>2375</v>
      </c>
      <c r="D77" s="759">
        <v>1939</v>
      </c>
      <c r="E77" s="766">
        <v>2779</v>
      </c>
      <c r="F77" s="766">
        <v>36988</v>
      </c>
      <c r="G77" s="766">
        <v>9850</v>
      </c>
      <c r="H77" s="759">
        <v>1</v>
      </c>
      <c r="I77" s="759">
        <v>6</v>
      </c>
      <c r="J77" s="761">
        <f t="shared" si="6"/>
        <v>179.49268074387697</v>
      </c>
      <c r="K77" s="759">
        <v>2375</v>
      </c>
      <c r="L77" s="766">
        <v>1855</v>
      </c>
      <c r="M77" s="766">
        <v>2992</v>
      </c>
      <c r="N77" s="766">
        <v>61572</v>
      </c>
      <c r="O77" s="766">
        <v>9850</v>
      </c>
      <c r="P77" s="759">
        <v>1</v>
      </c>
      <c r="Q77" s="759">
        <v>6</v>
      </c>
      <c r="R77" s="759">
        <f t="shared" si="7"/>
        <v>162.5461042922972</v>
      </c>
      <c r="S77" s="670"/>
      <c r="T77" s="655"/>
      <c r="U77" s="655"/>
      <c r="V77" s="655"/>
      <c r="W77" s="655"/>
      <c r="X77" s="655"/>
      <c r="Y77" s="655"/>
      <c r="Z77" s="655"/>
    </row>
    <row r="78" spans="1:29" ht="18" customHeight="1" x14ac:dyDescent="0.2">
      <c r="B78" s="765" t="s">
        <v>773</v>
      </c>
      <c r="C78" s="759">
        <v>2375</v>
      </c>
      <c r="D78" s="759">
        <v>1937</v>
      </c>
      <c r="E78" s="766">
        <v>2932</v>
      </c>
      <c r="F78" s="766">
        <v>36684</v>
      </c>
      <c r="G78" s="766">
        <v>9850</v>
      </c>
      <c r="H78" s="759">
        <v>1</v>
      </c>
      <c r="I78" s="759">
        <v>6</v>
      </c>
      <c r="J78" s="761">
        <f t="shared" si="6"/>
        <v>170.12761015645407</v>
      </c>
      <c r="K78" s="759">
        <v>2375</v>
      </c>
      <c r="L78" s="766"/>
      <c r="M78" s="766"/>
      <c r="N78" s="766"/>
      <c r="O78" s="766"/>
      <c r="P78" s="759"/>
      <c r="Q78" s="759"/>
      <c r="R78" s="759"/>
      <c r="S78" s="670"/>
      <c r="T78" s="655"/>
      <c r="U78" s="655"/>
      <c r="V78" s="655"/>
      <c r="W78" s="655"/>
      <c r="X78" s="655"/>
      <c r="Y78" s="655"/>
      <c r="Z78" s="655"/>
    </row>
    <row r="79" spans="1:29" ht="18" customHeight="1" x14ac:dyDescent="0.2">
      <c r="B79" s="765" t="s">
        <v>772</v>
      </c>
      <c r="C79" s="759">
        <v>2375</v>
      </c>
      <c r="D79" s="759">
        <v>2464</v>
      </c>
      <c r="E79" s="766">
        <v>3001</v>
      </c>
      <c r="F79" s="766">
        <v>36879</v>
      </c>
      <c r="G79" s="766">
        <v>9850</v>
      </c>
      <c r="H79" s="759">
        <v>1</v>
      </c>
      <c r="I79" s="759">
        <v>6</v>
      </c>
      <c r="J79" s="761">
        <f t="shared" si="6"/>
        <v>210.5115131480996</v>
      </c>
      <c r="K79" s="759">
        <v>2375</v>
      </c>
      <c r="L79" s="759"/>
      <c r="M79" s="759"/>
      <c r="N79" s="759"/>
      <c r="O79" s="759"/>
      <c r="P79" s="759"/>
      <c r="Q79" s="759"/>
      <c r="R79" s="759"/>
      <c r="S79" s="661"/>
      <c r="T79" s="655"/>
      <c r="U79" s="655"/>
      <c r="V79" s="655"/>
      <c r="W79" s="655"/>
      <c r="X79" s="655"/>
      <c r="Y79" s="655"/>
      <c r="Z79" s="655"/>
    </row>
    <row r="80" spans="1:29" ht="18" customHeight="1" x14ac:dyDescent="0.2">
      <c r="B80" s="765" t="s">
        <v>771</v>
      </c>
      <c r="C80" s="759">
        <v>2375</v>
      </c>
      <c r="D80" s="759">
        <v>1850</v>
      </c>
      <c r="E80" s="766">
        <v>2992</v>
      </c>
      <c r="F80" s="766">
        <v>37316</v>
      </c>
      <c r="G80" s="766">
        <v>9850</v>
      </c>
      <c r="H80" s="759">
        <v>1</v>
      </c>
      <c r="I80" s="759">
        <v>6</v>
      </c>
      <c r="J80" s="761">
        <f t="shared" si="6"/>
        <v>159.54520465923312</v>
      </c>
      <c r="K80" s="759">
        <v>2375</v>
      </c>
      <c r="L80" s="759"/>
      <c r="M80" s="759"/>
      <c r="N80" s="759"/>
      <c r="O80" s="759"/>
      <c r="P80" s="759"/>
      <c r="Q80" s="759"/>
      <c r="R80" s="759"/>
      <c r="S80" s="661"/>
      <c r="T80" s="655"/>
      <c r="U80" s="655"/>
      <c r="V80" s="655"/>
      <c r="W80" s="655"/>
      <c r="X80" s="655"/>
      <c r="Y80" s="655"/>
      <c r="Z80" s="655"/>
    </row>
    <row r="81" spans="2:26" ht="18" customHeight="1" x14ac:dyDescent="0.2">
      <c r="B81" s="765" t="s">
        <v>770</v>
      </c>
      <c r="C81" s="759">
        <v>2375</v>
      </c>
      <c r="D81" s="759">
        <v>1850</v>
      </c>
      <c r="E81" s="766">
        <v>2992</v>
      </c>
      <c r="F81" s="766">
        <v>39001</v>
      </c>
      <c r="G81" s="766">
        <v>9850</v>
      </c>
      <c r="H81" s="759">
        <v>1</v>
      </c>
      <c r="I81" s="759">
        <v>6</v>
      </c>
      <c r="J81" s="761">
        <f t="shared" si="6"/>
        <v>159.72445997838207</v>
      </c>
      <c r="K81" s="759">
        <v>2375</v>
      </c>
      <c r="L81" s="759"/>
      <c r="M81" s="759"/>
      <c r="N81" s="759"/>
      <c r="O81" s="759"/>
      <c r="P81" s="759"/>
      <c r="Q81" s="759"/>
      <c r="R81" s="759"/>
      <c r="S81" s="661"/>
      <c r="T81" s="655"/>
      <c r="U81" s="655"/>
      <c r="V81" s="655"/>
      <c r="W81" s="655"/>
      <c r="X81" s="655"/>
      <c r="Y81" s="655"/>
      <c r="Z81" s="655"/>
    </row>
    <row r="82" spans="2:26" ht="18" customHeight="1" x14ac:dyDescent="0.2">
      <c r="B82" s="765" t="s">
        <v>769</v>
      </c>
      <c r="C82" s="759">
        <v>2375</v>
      </c>
      <c r="D82" s="759">
        <v>1867</v>
      </c>
      <c r="E82" s="766">
        <v>2992</v>
      </c>
      <c r="F82" s="766">
        <v>39595</v>
      </c>
      <c r="G82" s="766">
        <v>9850</v>
      </c>
      <c r="H82" s="759">
        <v>1</v>
      </c>
      <c r="I82" s="759">
        <v>6</v>
      </c>
      <c r="J82" s="761">
        <f t="shared" si="6"/>
        <v>161.21726341165092</v>
      </c>
      <c r="K82" s="759">
        <v>2375</v>
      </c>
      <c r="L82" s="759"/>
      <c r="M82" s="759"/>
      <c r="N82" s="759"/>
      <c r="O82" s="759"/>
      <c r="P82" s="759"/>
      <c r="Q82" s="759"/>
      <c r="R82" s="759"/>
      <c r="S82" s="669"/>
      <c r="T82" s="655"/>
      <c r="U82" s="655"/>
      <c r="V82" s="655"/>
      <c r="W82" s="655"/>
      <c r="X82" s="655"/>
      <c r="Y82" s="655"/>
      <c r="Z82" s="655"/>
    </row>
    <row r="83" spans="2:26" ht="55.5" customHeight="1" x14ac:dyDescent="0.25">
      <c r="B83" s="767" t="s">
        <v>768</v>
      </c>
      <c r="C83" s="759">
        <f t="shared" ref="C83:R83" si="8">AVERAGE(C71:C82)</f>
        <v>2375</v>
      </c>
      <c r="D83" s="759">
        <f t="shared" si="8"/>
        <v>1955.0833333333333</v>
      </c>
      <c r="E83" s="759">
        <f t="shared" si="8"/>
        <v>2956.25</v>
      </c>
      <c r="F83" s="759">
        <f t="shared" si="8"/>
        <v>40428.75</v>
      </c>
      <c r="G83" s="759">
        <f t="shared" si="8"/>
        <v>9850</v>
      </c>
      <c r="H83" s="759">
        <f t="shared" si="8"/>
        <v>1</v>
      </c>
      <c r="I83" s="759">
        <f t="shared" si="8"/>
        <v>6</v>
      </c>
      <c r="J83" s="759">
        <f t="shared" si="8"/>
        <v>170.91314761612429</v>
      </c>
      <c r="K83" s="759">
        <f t="shared" si="8"/>
        <v>2375</v>
      </c>
      <c r="L83" s="759">
        <f t="shared" si="8"/>
        <v>1854.8571428571429</v>
      </c>
      <c r="M83" s="759">
        <f t="shared" si="8"/>
        <v>3005.4285714285716</v>
      </c>
      <c r="N83" s="759">
        <f t="shared" si="8"/>
        <v>48924.285714285717</v>
      </c>
      <c r="O83" s="759">
        <f t="shared" si="8"/>
        <v>9850</v>
      </c>
      <c r="P83" s="759">
        <f t="shared" si="8"/>
        <v>1</v>
      </c>
      <c r="Q83" s="759">
        <f t="shared" si="8"/>
        <v>6</v>
      </c>
      <c r="R83" s="759">
        <f t="shared" si="8"/>
        <v>160.50282831796969</v>
      </c>
      <c r="S83" s="661"/>
      <c r="T83" s="655"/>
      <c r="U83" s="655"/>
      <c r="V83" s="655"/>
      <c r="W83" s="655"/>
      <c r="X83" s="655"/>
      <c r="Y83" s="655"/>
      <c r="Z83" s="655"/>
    </row>
    <row r="84" spans="2:26" ht="32.25" customHeight="1" x14ac:dyDescent="0.25">
      <c r="B84" s="656"/>
      <c r="C84" s="735" t="s">
        <v>962</v>
      </c>
      <c r="D84" s="957" t="s">
        <v>972</v>
      </c>
      <c r="E84" s="957"/>
      <c r="F84" s="957"/>
      <c r="G84" s="957"/>
      <c r="H84" s="957"/>
      <c r="I84" s="957"/>
      <c r="J84" s="957"/>
      <c r="K84" s="735" t="s">
        <v>962</v>
      </c>
      <c r="L84" s="957" t="s">
        <v>972</v>
      </c>
      <c r="M84" s="957"/>
      <c r="N84" s="957"/>
      <c r="O84" s="957"/>
      <c r="P84" s="957"/>
      <c r="Q84" s="957"/>
      <c r="R84" s="957"/>
      <c r="S84" s="655"/>
      <c r="T84" s="655"/>
      <c r="U84" s="655"/>
      <c r="V84" s="655"/>
      <c r="W84" s="655"/>
      <c r="X84" s="655"/>
      <c r="Y84" s="655"/>
      <c r="Z84" s="655"/>
    </row>
    <row r="85" spans="2:26" ht="58.5" customHeight="1" x14ac:dyDescent="0.25">
      <c r="B85" s="656"/>
      <c r="C85" s="655"/>
      <c r="D85" s="957" t="s">
        <v>1020</v>
      </c>
      <c r="E85" s="957"/>
      <c r="F85" s="957"/>
      <c r="G85" s="957"/>
      <c r="H85" s="957"/>
      <c r="I85" s="957"/>
      <c r="J85" s="957"/>
      <c r="K85" s="655"/>
      <c r="L85" s="960" t="s">
        <v>1019</v>
      </c>
      <c r="M85" s="960"/>
      <c r="N85" s="960"/>
      <c r="O85" s="960"/>
      <c r="P85" s="960"/>
      <c r="Q85" s="960"/>
      <c r="R85" s="960"/>
      <c r="S85" s="655"/>
      <c r="T85" s="655"/>
      <c r="U85" s="655"/>
      <c r="V85" s="655"/>
      <c r="W85" s="655"/>
      <c r="X85" s="655"/>
      <c r="Y85" s="655"/>
      <c r="Z85" s="655"/>
    </row>
    <row r="86" spans="2:26" ht="34.5" customHeight="1" x14ac:dyDescent="0.25">
      <c r="B86" s="656"/>
      <c r="C86" s="655"/>
      <c r="K86" s="655"/>
      <c r="L86" s="723"/>
      <c r="M86" s="723"/>
      <c r="N86" s="723"/>
      <c r="O86" s="723"/>
      <c r="P86" s="723"/>
      <c r="Q86" s="723"/>
      <c r="R86" s="723"/>
      <c r="S86" s="655"/>
      <c r="T86" s="655"/>
      <c r="U86" s="655"/>
      <c r="V86" s="655"/>
      <c r="W86" s="655"/>
      <c r="X86" s="655"/>
      <c r="Y86" s="655"/>
      <c r="Z86" s="655"/>
    </row>
    <row r="87" spans="2:26" ht="15.75" customHeight="1" x14ac:dyDescent="0.25">
      <c r="B87" s="768" t="s">
        <v>800</v>
      </c>
      <c r="C87" s="754"/>
      <c r="D87" s="754" t="s">
        <v>971</v>
      </c>
      <c r="E87" s="755"/>
      <c r="F87" s="755"/>
      <c r="G87" s="755"/>
      <c r="H87" s="755"/>
      <c r="I87" s="755"/>
      <c r="J87" s="755"/>
      <c r="K87" s="755"/>
      <c r="L87" s="755"/>
      <c r="M87" s="755"/>
      <c r="N87" s="755"/>
      <c r="O87" s="755"/>
      <c r="P87" s="738"/>
      <c r="Q87" s="738"/>
      <c r="R87" s="738"/>
    </row>
    <row r="88" spans="2:26" ht="15.75" customHeight="1" x14ac:dyDescent="0.25">
      <c r="B88" s="769" t="s">
        <v>798</v>
      </c>
      <c r="C88" s="961" t="s">
        <v>970</v>
      </c>
      <c r="D88" s="961"/>
      <c r="E88" s="961"/>
      <c r="F88" s="961"/>
      <c r="G88" s="961"/>
      <c r="H88" s="961"/>
      <c r="I88" s="961"/>
      <c r="J88" s="961"/>
      <c r="K88" s="961" t="s">
        <v>969</v>
      </c>
      <c r="L88" s="961"/>
      <c r="M88" s="961"/>
      <c r="N88" s="961"/>
      <c r="O88" s="961"/>
      <c r="P88" s="961"/>
      <c r="Q88" s="961"/>
      <c r="R88" s="967"/>
      <c r="S88" s="962"/>
      <c r="T88" s="963"/>
      <c r="U88" s="963"/>
      <c r="V88" s="963"/>
      <c r="W88" s="963"/>
      <c r="X88" s="963"/>
      <c r="Y88" s="963"/>
      <c r="Z88" s="963"/>
    </row>
    <row r="89" spans="2:26" ht="15.75" customHeight="1" x14ac:dyDescent="0.25">
      <c r="B89" s="764"/>
      <c r="C89" s="758" t="s">
        <v>794</v>
      </c>
      <c r="D89" s="758" t="s">
        <v>793</v>
      </c>
      <c r="E89" s="758" t="s">
        <v>792</v>
      </c>
      <c r="F89" s="758" t="s">
        <v>964</v>
      </c>
      <c r="G89" s="758" t="s">
        <v>791</v>
      </c>
      <c r="H89" s="758" t="s">
        <v>790</v>
      </c>
      <c r="I89" s="758" t="s">
        <v>789</v>
      </c>
      <c r="J89" s="758" t="s">
        <v>788</v>
      </c>
      <c r="K89" s="758" t="s">
        <v>794</v>
      </c>
      <c r="L89" s="758" t="s">
        <v>793</v>
      </c>
      <c r="M89" s="758" t="s">
        <v>792</v>
      </c>
      <c r="N89" s="758" t="s">
        <v>964</v>
      </c>
      <c r="O89" s="758" t="s">
        <v>791</v>
      </c>
      <c r="P89" s="758" t="s">
        <v>790</v>
      </c>
      <c r="Q89" s="758" t="s">
        <v>789</v>
      </c>
      <c r="R89" s="758" t="s">
        <v>788</v>
      </c>
      <c r="S89" s="665"/>
      <c r="T89" s="663"/>
      <c r="U89" s="663"/>
      <c r="V89" s="663"/>
      <c r="W89" s="663"/>
      <c r="X89" s="664"/>
      <c r="Y89" s="663"/>
      <c r="Z89" s="725"/>
    </row>
    <row r="90" spans="2:26" ht="15.75" customHeight="1" x14ac:dyDescent="0.25">
      <c r="B90" s="769" t="s">
        <v>9</v>
      </c>
      <c r="C90" s="776" t="s">
        <v>786</v>
      </c>
      <c r="D90" s="758" t="s">
        <v>785</v>
      </c>
      <c r="E90" s="758" t="s">
        <v>784</v>
      </c>
      <c r="F90" s="758" t="s">
        <v>783</v>
      </c>
      <c r="G90" s="758" t="s">
        <v>782</v>
      </c>
      <c r="H90" s="758" t="s">
        <v>781</v>
      </c>
      <c r="I90" s="758" t="s">
        <v>1</v>
      </c>
      <c r="J90" s="758" t="s">
        <v>780</v>
      </c>
      <c r="K90" s="776" t="s">
        <v>786</v>
      </c>
      <c r="L90" s="758" t="s">
        <v>785</v>
      </c>
      <c r="M90" s="758" t="s">
        <v>784</v>
      </c>
      <c r="N90" s="758" t="s">
        <v>783</v>
      </c>
      <c r="O90" s="758" t="s">
        <v>782</v>
      </c>
      <c r="P90" s="758" t="s">
        <v>781</v>
      </c>
      <c r="Q90" s="758" t="s">
        <v>1</v>
      </c>
      <c r="R90" s="758" t="s">
        <v>780</v>
      </c>
      <c r="S90" s="661"/>
      <c r="T90" s="663"/>
      <c r="U90" s="663"/>
      <c r="V90" s="663"/>
      <c r="W90" s="663"/>
      <c r="X90" s="664"/>
      <c r="Y90" s="663"/>
      <c r="Z90" s="725"/>
    </row>
    <row r="91" spans="2:26" ht="15.75" customHeight="1" x14ac:dyDescent="0.2">
      <c r="B91" s="770" t="s">
        <v>779</v>
      </c>
      <c r="C91" s="759">
        <v>2330.88</v>
      </c>
      <c r="D91" s="766">
        <v>1670.288397334517</v>
      </c>
      <c r="E91" s="759">
        <v>3558.6265168811647</v>
      </c>
      <c r="F91" s="766">
        <v>43194.794200545395</v>
      </c>
      <c r="G91" s="759">
        <v>10.4</v>
      </c>
      <c r="H91" s="759">
        <v>0.5</v>
      </c>
      <c r="I91" s="759">
        <v>5.75</v>
      </c>
      <c r="J91" s="761">
        <f t="shared" ref="J91:J102" si="9">(((C91-(H91*G91/1000))*D91/1000*1/E91+(H91*F91/1000000))*100/(100-I91))*100</f>
        <v>118.36862561422656</v>
      </c>
      <c r="K91" s="759">
        <v>2330.88</v>
      </c>
      <c r="L91" s="759">
        <v>1986.9024922258934</v>
      </c>
      <c r="M91" s="759">
        <v>3473.9498148411053</v>
      </c>
      <c r="N91" s="759">
        <v>31000</v>
      </c>
      <c r="O91" s="759">
        <v>10200</v>
      </c>
      <c r="P91" s="759">
        <v>0.5</v>
      </c>
      <c r="Q91" s="759">
        <v>5.75</v>
      </c>
      <c r="R91" s="759">
        <f t="shared" ref="R91:R98" si="10">(((K91-(P91*O91/1000))*L91/1000*1/M91+(P91*N91/1000000))*100/(100-Q91))*100</f>
        <v>142.78136899927489</v>
      </c>
      <c r="S91" s="661"/>
      <c r="T91" s="655"/>
      <c r="U91" s="655"/>
      <c r="V91" s="655"/>
      <c r="W91" s="655"/>
      <c r="X91" s="655"/>
      <c r="Y91" s="655"/>
      <c r="Z91" s="655"/>
    </row>
    <row r="92" spans="2:26" ht="15.75" customHeight="1" x14ac:dyDescent="0.2">
      <c r="B92" s="770" t="s">
        <v>341</v>
      </c>
      <c r="C92" s="759">
        <v>2330.88</v>
      </c>
      <c r="D92" s="766">
        <v>1995.5726667783701</v>
      </c>
      <c r="E92" s="759">
        <v>3531.3753218308657</v>
      </c>
      <c r="F92" s="766">
        <v>0</v>
      </c>
      <c r="G92" s="759">
        <v>0</v>
      </c>
      <c r="H92" s="759">
        <v>0.5</v>
      </c>
      <c r="I92" s="759">
        <v>5.75</v>
      </c>
      <c r="J92" s="761">
        <f t="shared" si="9"/>
        <v>139.75334954106103</v>
      </c>
      <c r="K92" s="759">
        <v>2330.88</v>
      </c>
      <c r="L92" s="759">
        <v>1988.3266623830614</v>
      </c>
      <c r="M92" s="759">
        <v>3483.9641424877655</v>
      </c>
      <c r="N92" s="759">
        <v>32265.000000000004</v>
      </c>
      <c r="O92" s="759">
        <v>10189</v>
      </c>
      <c r="P92" s="759">
        <v>0.5</v>
      </c>
      <c r="Q92" s="759">
        <v>5.75</v>
      </c>
      <c r="R92" s="759">
        <f t="shared" si="10"/>
        <v>142.54399942480654</v>
      </c>
      <c r="S92" s="661"/>
      <c r="T92" s="655"/>
      <c r="U92" s="655"/>
      <c r="V92" s="655"/>
      <c r="W92" s="655"/>
      <c r="X92" s="655"/>
      <c r="Y92" s="655"/>
      <c r="Z92" s="655"/>
    </row>
    <row r="93" spans="2:26" ht="15.75" customHeight="1" x14ac:dyDescent="0.2">
      <c r="B93" s="770" t="s">
        <v>778</v>
      </c>
      <c r="C93" s="759">
        <v>2330.88</v>
      </c>
      <c r="D93" s="766">
        <v>1956.5393180420988</v>
      </c>
      <c r="E93" s="759">
        <v>3487.9649123489867</v>
      </c>
      <c r="F93" s="766">
        <v>42236.656061293892</v>
      </c>
      <c r="G93" s="759">
        <v>10.4</v>
      </c>
      <c r="H93" s="759">
        <v>0.5</v>
      </c>
      <c r="I93" s="759">
        <v>5.75</v>
      </c>
      <c r="J93" s="761">
        <f t="shared" si="9"/>
        <v>140.96545628954033</v>
      </c>
      <c r="K93" s="759">
        <v>2330.88</v>
      </c>
      <c r="L93" s="759">
        <v>1967.5588676942421</v>
      </c>
      <c r="M93" s="759">
        <v>3492.2290461523471</v>
      </c>
      <c r="N93" s="759">
        <v>30101</v>
      </c>
      <c r="O93" s="759">
        <v>10189</v>
      </c>
      <c r="P93" s="759">
        <v>0.5</v>
      </c>
      <c r="Q93" s="759">
        <v>5.75</v>
      </c>
      <c r="R93" s="759">
        <f t="shared" si="10"/>
        <v>140.6284039963229</v>
      </c>
      <c r="S93" s="661"/>
      <c r="T93" s="655"/>
      <c r="U93" s="655"/>
      <c r="V93" s="655"/>
      <c r="W93" s="655"/>
      <c r="X93" s="655"/>
      <c r="Y93" s="655"/>
      <c r="Z93" s="655"/>
    </row>
    <row r="94" spans="2:26" ht="15.75" customHeight="1" x14ac:dyDescent="0.2">
      <c r="B94" s="770" t="s">
        <v>777</v>
      </c>
      <c r="C94" s="759">
        <v>2330.88</v>
      </c>
      <c r="D94" s="766">
        <v>1843.8872115526055</v>
      </c>
      <c r="E94" s="759">
        <v>3462.379850440645</v>
      </c>
      <c r="F94" s="766">
        <v>41523.70373291857</v>
      </c>
      <c r="G94" s="759">
        <v>10.4</v>
      </c>
      <c r="H94" s="759">
        <v>0.5</v>
      </c>
      <c r="I94" s="759">
        <v>5.75</v>
      </c>
      <c r="J94" s="761">
        <f t="shared" si="9"/>
        <v>133.90632226113181</v>
      </c>
      <c r="K94" s="759">
        <v>2330.88</v>
      </c>
      <c r="L94" s="759">
        <v>1876.1815995115728</v>
      </c>
      <c r="M94" s="759">
        <v>3380.3292155941003</v>
      </c>
      <c r="N94" s="759">
        <v>49595</v>
      </c>
      <c r="O94" s="759">
        <v>10400</v>
      </c>
      <c r="P94" s="759">
        <v>0.5</v>
      </c>
      <c r="Q94" s="759">
        <v>5.75</v>
      </c>
      <c r="R94" s="759">
        <f t="shared" si="10"/>
        <v>139.58810962084002</v>
      </c>
      <c r="S94" s="661"/>
      <c r="T94" s="655"/>
      <c r="U94" s="655"/>
      <c r="V94" s="655"/>
      <c r="W94" s="655"/>
      <c r="X94" s="655"/>
      <c r="Y94" s="655"/>
      <c r="Z94" s="655"/>
    </row>
    <row r="95" spans="2:26" ht="15.75" customHeight="1" x14ac:dyDescent="0.2">
      <c r="B95" s="770" t="s">
        <v>776</v>
      </c>
      <c r="C95" s="759">
        <v>2330.88</v>
      </c>
      <c r="D95" s="766">
        <v>1840.4979684072707</v>
      </c>
      <c r="E95" s="759">
        <v>3464.8405066483087</v>
      </c>
      <c r="F95" s="766">
        <v>41441.752010296972</v>
      </c>
      <c r="G95" s="759">
        <v>10.4</v>
      </c>
      <c r="H95" s="759">
        <v>0.5</v>
      </c>
      <c r="I95" s="759">
        <v>5.75</v>
      </c>
      <c r="J95" s="761">
        <f t="shared" si="9"/>
        <v>133.56652987022269</v>
      </c>
      <c r="K95" s="759">
        <v>2330.88</v>
      </c>
      <c r="L95" s="759">
        <v>1974.6234411577711</v>
      </c>
      <c r="M95" s="759">
        <v>3357.3955204899548</v>
      </c>
      <c r="N95" s="759">
        <v>50646</v>
      </c>
      <c r="O95" s="759">
        <v>10400</v>
      </c>
      <c r="P95" s="759">
        <v>0.5</v>
      </c>
      <c r="Q95" s="759">
        <v>5.75</v>
      </c>
      <c r="R95" s="759">
        <f t="shared" si="10"/>
        <v>147.81451328415525</v>
      </c>
      <c r="S95" s="661"/>
      <c r="T95" s="655"/>
      <c r="U95" s="655"/>
      <c r="V95" s="655"/>
      <c r="W95" s="655"/>
      <c r="X95" s="655"/>
      <c r="Y95" s="655"/>
      <c r="Z95" s="655"/>
    </row>
    <row r="96" spans="2:26" ht="15.75" customHeight="1" x14ac:dyDescent="0.2">
      <c r="B96" s="770" t="s">
        <v>775</v>
      </c>
      <c r="C96" s="759">
        <v>2330.88</v>
      </c>
      <c r="D96" s="766">
        <v>1798.9680038604379</v>
      </c>
      <c r="E96" s="759">
        <v>3464.4844636597277</v>
      </c>
      <c r="F96" s="766">
        <v>38538.835065635205</v>
      </c>
      <c r="G96" s="759">
        <v>10.4</v>
      </c>
      <c r="H96" s="759">
        <v>0.5</v>
      </c>
      <c r="I96" s="759">
        <v>5.75</v>
      </c>
      <c r="J96" s="761">
        <f t="shared" si="9"/>
        <v>130.46146763613947</v>
      </c>
      <c r="K96" s="759">
        <v>2330.88</v>
      </c>
      <c r="L96" s="759">
        <v>2018.5196674005645</v>
      </c>
      <c r="M96" s="759">
        <v>3307.5777378641314</v>
      </c>
      <c r="N96" s="759">
        <v>52338</v>
      </c>
      <c r="O96" s="759">
        <v>10400</v>
      </c>
      <c r="P96" s="759">
        <v>0.5</v>
      </c>
      <c r="Q96" s="759">
        <v>5.75</v>
      </c>
      <c r="R96" s="759">
        <f t="shared" si="10"/>
        <v>153.36495360202781</v>
      </c>
      <c r="S96" s="661"/>
      <c r="T96" s="655"/>
      <c r="U96" s="655"/>
      <c r="V96" s="655"/>
      <c r="W96" s="655"/>
      <c r="X96" s="655"/>
      <c r="Y96" s="655"/>
      <c r="Z96" s="655"/>
    </row>
    <row r="97" spans="2:26" ht="15.75" customHeight="1" x14ac:dyDescent="0.2">
      <c r="B97" s="770" t="s">
        <v>774</v>
      </c>
      <c r="C97" s="759">
        <v>2330.88</v>
      </c>
      <c r="D97" s="766">
        <v>1758.5571521781094</v>
      </c>
      <c r="E97" s="759">
        <v>3459.9182967869169</v>
      </c>
      <c r="F97" s="766">
        <v>39401.782531920748</v>
      </c>
      <c r="G97" s="759">
        <v>10.4</v>
      </c>
      <c r="H97" s="759">
        <v>0.5</v>
      </c>
      <c r="I97" s="759">
        <v>5.75</v>
      </c>
      <c r="J97" s="761">
        <f t="shared" si="9"/>
        <v>127.78824084930827</v>
      </c>
      <c r="K97" s="759">
        <v>2330.88</v>
      </c>
      <c r="L97" s="759">
        <v>1977.7751902830773</v>
      </c>
      <c r="M97" s="759">
        <v>3394.0644918690627</v>
      </c>
      <c r="N97" s="759">
        <v>53815</v>
      </c>
      <c r="O97" s="759">
        <v>10400</v>
      </c>
      <c r="P97" s="759">
        <v>0.5</v>
      </c>
      <c r="Q97" s="759">
        <v>5.75</v>
      </c>
      <c r="R97" s="759">
        <f t="shared" si="10"/>
        <v>146.64383111630752</v>
      </c>
      <c r="S97" s="661"/>
      <c r="T97" s="655"/>
      <c r="U97" s="655"/>
      <c r="V97" s="655"/>
      <c r="W97" s="655"/>
      <c r="X97" s="655"/>
      <c r="Y97" s="655"/>
      <c r="Z97" s="655"/>
    </row>
    <row r="98" spans="2:26" ht="15.75" customHeight="1" x14ac:dyDescent="0.2">
      <c r="B98" s="770" t="s">
        <v>773</v>
      </c>
      <c r="C98" s="759">
        <v>2330.88</v>
      </c>
      <c r="D98" s="766">
        <v>1772.435484852881</v>
      </c>
      <c r="E98" s="759">
        <v>3424.6580401668693</v>
      </c>
      <c r="F98" s="766">
        <v>39797.294348504562</v>
      </c>
      <c r="G98" s="759">
        <v>10.4</v>
      </c>
      <c r="H98" s="759">
        <v>0.5</v>
      </c>
      <c r="I98" s="759">
        <v>5.75</v>
      </c>
      <c r="J98" s="761">
        <f t="shared" si="9"/>
        <v>130.10561582947832</v>
      </c>
      <c r="K98" s="759">
        <v>2330.88</v>
      </c>
      <c r="L98" s="759">
        <v>2048.3108904197657</v>
      </c>
      <c r="M98" s="759">
        <v>3439.4449659087181</v>
      </c>
      <c r="N98" s="759">
        <v>53815</v>
      </c>
      <c r="O98" s="759">
        <v>10400</v>
      </c>
      <c r="P98" s="759">
        <v>0.5</v>
      </c>
      <c r="Q98" s="759">
        <v>5.75</v>
      </c>
      <c r="R98" s="759">
        <f t="shared" si="10"/>
        <v>149.80711268480565</v>
      </c>
      <c r="S98" s="661"/>
      <c r="T98" s="655"/>
      <c r="U98" s="655"/>
      <c r="V98" s="655"/>
      <c r="W98" s="655"/>
      <c r="X98" s="655"/>
      <c r="Y98" s="655"/>
      <c r="Z98" s="655"/>
    </row>
    <row r="99" spans="2:26" ht="15.75" customHeight="1" x14ac:dyDescent="0.2">
      <c r="B99" s="765" t="s">
        <v>772</v>
      </c>
      <c r="C99" s="759">
        <v>2330.88</v>
      </c>
      <c r="D99" s="766">
        <v>1944.5736934338825</v>
      </c>
      <c r="E99" s="759">
        <v>3442.4080336367233</v>
      </c>
      <c r="F99" s="766">
        <v>40753.186244861201</v>
      </c>
      <c r="G99" s="759">
        <v>10.4</v>
      </c>
      <c r="H99" s="759">
        <v>0.5</v>
      </c>
      <c r="I99" s="759">
        <v>5.75</v>
      </c>
      <c r="J99" s="761">
        <f t="shared" si="9"/>
        <v>141.8630153530886</v>
      </c>
      <c r="K99" s="759"/>
      <c r="L99" s="759"/>
      <c r="M99" s="759"/>
      <c r="N99" s="759"/>
      <c r="O99" s="759"/>
      <c r="P99" s="759"/>
      <c r="Q99" s="759"/>
      <c r="R99" s="759"/>
      <c r="S99" s="661"/>
      <c r="T99" s="655"/>
      <c r="U99" s="655"/>
      <c r="V99" s="655"/>
      <c r="W99" s="655"/>
      <c r="X99" s="655"/>
      <c r="Y99" s="655"/>
      <c r="Z99" s="655"/>
    </row>
    <row r="100" spans="2:26" ht="15.75" customHeight="1" x14ac:dyDescent="0.2">
      <c r="B100" s="765" t="s">
        <v>771</v>
      </c>
      <c r="C100" s="759">
        <v>2330.88</v>
      </c>
      <c r="D100" s="766">
        <v>1903.046841410968</v>
      </c>
      <c r="E100" s="759">
        <v>3382.7980700314406</v>
      </c>
      <c r="F100" s="766">
        <v>41914.327207121423</v>
      </c>
      <c r="G100" s="759">
        <v>10.4</v>
      </c>
      <c r="H100" s="759">
        <v>0.5</v>
      </c>
      <c r="I100" s="759">
        <v>5.75</v>
      </c>
      <c r="J100" s="761">
        <f t="shared" si="9"/>
        <v>141.35043434311422</v>
      </c>
      <c r="K100" s="759"/>
      <c r="L100" s="759"/>
      <c r="M100" s="759"/>
      <c r="N100" s="759"/>
      <c r="O100" s="759"/>
      <c r="P100" s="759"/>
      <c r="Q100" s="759"/>
      <c r="R100" s="759"/>
      <c r="S100" s="661"/>
      <c r="T100" s="655"/>
      <c r="U100" s="655"/>
      <c r="V100" s="655"/>
      <c r="W100" s="655"/>
      <c r="X100" s="655"/>
      <c r="Y100" s="655"/>
      <c r="Z100" s="655"/>
    </row>
    <row r="101" spans="2:26" ht="15.75" customHeight="1" x14ac:dyDescent="0.2">
      <c r="B101" s="765" t="s">
        <v>770</v>
      </c>
      <c r="C101" s="759">
        <v>2330.88</v>
      </c>
      <c r="D101" s="766">
        <v>1951.4609354289576</v>
      </c>
      <c r="E101" s="759">
        <v>3467.8924573442382</v>
      </c>
      <c r="F101" s="766">
        <v>43062.550413526944</v>
      </c>
      <c r="G101" s="759">
        <v>10.4</v>
      </c>
      <c r="H101" s="759">
        <v>0.5</v>
      </c>
      <c r="I101" s="759">
        <v>5.75</v>
      </c>
      <c r="J101" s="761">
        <f t="shared" si="9"/>
        <v>141.4500636900307</v>
      </c>
      <c r="K101" s="759"/>
      <c r="L101" s="759"/>
      <c r="M101" s="759"/>
      <c r="N101" s="759"/>
      <c r="O101" s="759"/>
      <c r="P101" s="759"/>
      <c r="Q101" s="759"/>
      <c r="R101" s="759"/>
      <c r="S101" s="661"/>
      <c r="T101" s="655"/>
      <c r="U101" s="655"/>
      <c r="V101" s="655"/>
      <c r="W101" s="655"/>
      <c r="X101" s="655"/>
      <c r="Y101" s="655"/>
      <c r="Z101" s="655"/>
    </row>
    <row r="102" spans="2:26" ht="15.75" customHeight="1" x14ac:dyDescent="0.2">
      <c r="B102" s="765" t="s">
        <v>769</v>
      </c>
      <c r="C102" s="759">
        <v>2330.88</v>
      </c>
      <c r="D102" s="766">
        <v>1960.2822028112055</v>
      </c>
      <c r="E102" s="759">
        <v>3472.0427176569683</v>
      </c>
      <c r="F102" s="766">
        <v>44262.61181620862</v>
      </c>
      <c r="G102" s="759">
        <v>10.4</v>
      </c>
      <c r="H102" s="759">
        <v>0.5</v>
      </c>
      <c r="I102" s="759">
        <v>5.75</v>
      </c>
      <c r="J102" s="761">
        <f t="shared" si="9"/>
        <v>141.97570149794987</v>
      </c>
      <c r="K102" s="759"/>
      <c r="L102" s="759"/>
      <c r="M102" s="759"/>
      <c r="N102" s="759"/>
      <c r="O102" s="759"/>
      <c r="P102" s="759"/>
      <c r="Q102" s="759"/>
      <c r="R102" s="759"/>
      <c r="S102" s="669"/>
      <c r="T102" s="655"/>
      <c r="U102" s="655"/>
      <c r="V102" s="655"/>
      <c r="W102" s="655"/>
      <c r="X102" s="655"/>
      <c r="Y102" s="655"/>
      <c r="Z102" s="655"/>
    </row>
    <row r="103" spans="2:26" ht="47.25" customHeight="1" x14ac:dyDescent="0.25">
      <c r="B103" s="771" t="s">
        <v>768</v>
      </c>
      <c r="C103" s="759">
        <f>AVERAGE(C91:C102)</f>
        <v>2330.8800000000006</v>
      </c>
      <c r="D103" s="759">
        <f>AVERAGE(D91:D102)</f>
        <v>1866.3424896742754</v>
      </c>
      <c r="E103" s="759">
        <f>AVERAGE(E91:E102)</f>
        <v>3468.2824322860711</v>
      </c>
      <c r="F103" s="759">
        <v>38010.624469402799</v>
      </c>
      <c r="G103" s="759">
        <f t="shared" ref="G103:R103" si="11">AVERAGE(G91:G102)</f>
        <v>9.533333333333335</v>
      </c>
      <c r="H103" s="759">
        <f t="shared" si="11"/>
        <v>0.5</v>
      </c>
      <c r="I103" s="759">
        <f t="shared" si="11"/>
        <v>5.75</v>
      </c>
      <c r="J103" s="759">
        <f t="shared" si="11"/>
        <v>135.12956856460764</v>
      </c>
      <c r="K103" s="759">
        <f t="shared" si="11"/>
        <v>2330.8800000000006</v>
      </c>
      <c r="L103" s="759">
        <f t="shared" si="11"/>
        <v>1979.7748513844933</v>
      </c>
      <c r="M103" s="759">
        <f t="shared" si="11"/>
        <v>3416.1193669008985</v>
      </c>
      <c r="N103" s="759">
        <f t="shared" si="11"/>
        <v>44196.875</v>
      </c>
      <c r="O103" s="759">
        <f t="shared" si="11"/>
        <v>10322.25</v>
      </c>
      <c r="P103" s="759">
        <f t="shared" si="11"/>
        <v>0.5</v>
      </c>
      <c r="Q103" s="759">
        <f t="shared" si="11"/>
        <v>5.75</v>
      </c>
      <c r="R103" s="759">
        <f t="shared" si="11"/>
        <v>145.39653659106759</v>
      </c>
      <c r="S103" s="661"/>
      <c r="T103" s="655"/>
      <c r="U103" s="655"/>
      <c r="V103" s="655"/>
      <c r="W103" s="655"/>
      <c r="X103" s="655"/>
      <c r="Y103" s="655"/>
      <c r="Z103" s="655"/>
    </row>
    <row r="104" spans="2:26" ht="36.75" customHeight="1" x14ac:dyDescent="0.25">
      <c r="B104" s="656"/>
      <c r="C104" s="735" t="s">
        <v>962</v>
      </c>
      <c r="D104" s="957" t="s">
        <v>968</v>
      </c>
      <c r="E104" s="957"/>
      <c r="F104" s="957"/>
      <c r="G104" s="957"/>
      <c r="H104" s="957"/>
      <c r="I104" s="957"/>
      <c r="J104" s="957"/>
      <c r="K104" s="735" t="s">
        <v>962</v>
      </c>
      <c r="L104" s="957" t="s">
        <v>968</v>
      </c>
      <c r="M104" s="958"/>
      <c r="N104" s="958"/>
      <c r="O104" s="958"/>
      <c r="P104" s="958"/>
      <c r="Q104" s="958"/>
      <c r="R104" s="959"/>
      <c r="S104" s="655"/>
      <c r="T104" s="655"/>
      <c r="U104" s="655"/>
      <c r="V104" s="655"/>
      <c r="W104" s="655"/>
      <c r="X104" s="655"/>
      <c r="Y104" s="655"/>
      <c r="Z104" s="655"/>
    </row>
    <row r="105" spans="2:26" ht="48" customHeight="1" x14ac:dyDescent="0.25">
      <c r="B105" s="656"/>
      <c r="C105" s="655"/>
      <c r="D105" s="960" t="s">
        <v>1018</v>
      </c>
      <c r="E105" s="960"/>
      <c r="F105" s="960"/>
      <c r="G105" s="960"/>
      <c r="H105" s="960"/>
      <c r="I105" s="960"/>
      <c r="J105" s="960"/>
      <c r="K105" s="655"/>
      <c r="L105" s="960" t="s">
        <v>1017</v>
      </c>
      <c r="M105" s="960"/>
      <c r="N105" s="960"/>
      <c r="O105" s="960"/>
      <c r="P105" s="960"/>
      <c r="Q105" s="960"/>
      <c r="R105" s="960"/>
      <c r="S105" s="655"/>
      <c r="T105" s="655"/>
      <c r="U105" s="655"/>
      <c r="V105" s="655"/>
      <c r="W105" s="655"/>
      <c r="X105" s="655"/>
      <c r="Y105" s="655"/>
      <c r="Z105" s="655"/>
    </row>
    <row r="106" spans="2:26" ht="30.75" customHeight="1" x14ac:dyDescent="0.25">
      <c r="B106" s="656"/>
      <c r="C106" s="655"/>
      <c r="D106" s="723"/>
      <c r="E106" s="723"/>
      <c r="F106" s="723"/>
      <c r="G106" s="723"/>
      <c r="H106" s="723"/>
      <c r="I106" s="723"/>
      <c r="J106" s="723"/>
      <c r="K106" s="655"/>
      <c r="L106" s="960"/>
      <c r="M106" s="960"/>
      <c r="N106" s="960"/>
      <c r="O106" s="960"/>
      <c r="P106" s="960"/>
      <c r="Q106" s="960"/>
      <c r="R106" s="960"/>
      <c r="S106" s="655"/>
      <c r="T106" s="655"/>
      <c r="U106" s="655"/>
      <c r="V106" s="655"/>
      <c r="W106" s="655"/>
      <c r="X106" s="655"/>
      <c r="Y106" s="655"/>
      <c r="Z106" s="655"/>
    </row>
    <row r="107" spans="2:26" ht="15" x14ac:dyDescent="0.25">
      <c r="B107" s="668" t="s">
        <v>800</v>
      </c>
      <c r="C107" s="667"/>
      <c r="D107" s="667" t="s">
        <v>967</v>
      </c>
      <c r="E107" s="655"/>
      <c r="F107" s="655"/>
      <c r="G107" s="655"/>
      <c r="H107" s="655"/>
      <c r="I107" s="655"/>
      <c r="J107" s="655"/>
      <c r="K107" s="655"/>
      <c r="L107" s="655"/>
      <c r="M107" s="655"/>
      <c r="N107" s="655"/>
      <c r="O107" s="655"/>
    </row>
    <row r="108" spans="2:26" ht="15.75" x14ac:dyDescent="0.25">
      <c r="B108" s="769" t="s">
        <v>798</v>
      </c>
      <c r="C108" s="961" t="s">
        <v>966</v>
      </c>
      <c r="D108" s="961"/>
      <c r="E108" s="961"/>
      <c r="F108" s="961"/>
      <c r="G108" s="961"/>
      <c r="H108" s="961"/>
      <c r="I108" s="961"/>
      <c r="J108" s="961"/>
      <c r="K108" s="961" t="s">
        <v>965</v>
      </c>
      <c r="L108" s="961"/>
      <c r="M108" s="961"/>
      <c r="N108" s="961"/>
      <c r="O108" s="961"/>
      <c r="P108" s="961"/>
      <c r="Q108" s="961"/>
      <c r="R108" s="961"/>
      <c r="S108" s="962"/>
      <c r="T108" s="963"/>
      <c r="U108" s="963"/>
      <c r="V108" s="963"/>
      <c r="W108" s="963"/>
      <c r="X108" s="963"/>
      <c r="Y108" s="963"/>
      <c r="Z108" s="963"/>
    </row>
    <row r="109" spans="2:26" ht="15.75" x14ac:dyDescent="0.25">
      <c r="B109" s="764"/>
      <c r="C109" s="758" t="s">
        <v>794</v>
      </c>
      <c r="D109" s="758" t="s">
        <v>793</v>
      </c>
      <c r="E109" s="758" t="s">
        <v>792</v>
      </c>
      <c r="F109" s="758" t="s">
        <v>964</v>
      </c>
      <c r="G109" s="758" t="s">
        <v>791</v>
      </c>
      <c r="H109" s="758" t="s">
        <v>790</v>
      </c>
      <c r="I109" s="758" t="s">
        <v>789</v>
      </c>
      <c r="J109" s="758" t="s">
        <v>788</v>
      </c>
      <c r="K109" s="758" t="s">
        <v>794</v>
      </c>
      <c r="L109" s="758" t="s">
        <v>793</v>
      </c>
      <c r="M109" s="758" t="s">
        <v>792</v>
      </c>
      <c r="N109" s="758" t="s">
        <v>964</v>
      </c>
      <c r="O109" s="758" t="s">
        <v>791</v>
      </c>
      <c r="P109" s="758" t="s">
        <v>790</v>
      </c>
      <c r="Q109" s="758" t="s">
        <v>789</v>
      </c>
      <c r="R109" s="758" t="s">
        <v>788</v>
      </c>
      <c r="S109" s="665"/>
      <c r="T109" s="663"/>
      <c r="U109" s="663"/>
      <c r="V109" s="663"/>
      <c r="W109" s="663"/>
      <c r="X109" s="664"/>
      <c r="Y109" s="663"/>
      <c r="Z109" s="725"/>
    </row>
    <row r="110" spans="2:26" ht="15.75" x14ac:dyDescent="0.25">
      <c r="B110" s="769" t="s">
        <v>9</v>
      </c>
      <c r="C110" s="776" t="s">
        <v>786</v>
      </c>
      <c r="D110" s="758" t="s">
        <v>785</v>
      </c>
      <c r="E110" s="758" t="s">
        <v>784</v>
      </c>
      <c r="F110" s="758" t="s">
        <v>783</v>
      </c>
      <c r="G110" s="758" t="s">
        <v>782</v>
      </c>
      <c r="H110" s="758" t="s">
        <v>781</v>
      </c>
      <c r="I110" s="758" t="s">
        <v>1</v>
      </c>
      <c r="J110" s="758" t="s">
        <v>780</v>
      </c>
      <c r="K110" s="776" t="s">
        <v>786</v>
      </c>
      <c r="L110" s="758" t="s">
        <v>785</v>
      </c>
      <c r="M110" s="758" t="s">
        <v>784</v>
      </c>
      <c r="N110" s="758" t="s">
        <v>783</v>
      </c>
      <c r="O110" s="758" t="s">
        <v>782</v>
      </c>
      <c r="P110" s="758" t="s">
        <v>781</v>
      </c>
      <c r="Q110" s="758" t="s">
        <v>1</v>
      </c>
      <c r="R110" s="758" t="s">
        <v>780</v>
      </c>
      <c r="S110" s="661"/>
      <c r="T110" s="663"/>
      <c r="U110" s="663"/>
      <c r="V110" s="663"/>
      <c r="W110" s="663"/>
      <c r="X110" s="664"/>
      <c r="Y110" s="663"/>
      <c r="Z110" s="725"/>
    </row>
    <row r="111" spans="2:26" ht="15" x14ac:dyDescent="0.2">
      <c r="B111" s="765" t="s">
        <v>779</v>
      </c>
      <c r="C111" s="759">
        <v>2375</v>
      </c>
      <c r="D111" s="772">
        <v>2513.9295966158029</v>
      </c>
      <c r="E111" s="759">
        <v>3012</v>
      </c>
      <c r="F111" s="766">
        <v>29038</v>
      </c>
      <c r="G111" s="759">
        <v>10300</v>
      </c>
      <c r="H111" s="759">
        <v>0.5</v>
      </c>
      <c r="I111" s="759">
        <v>6</v>
      </c>
      <c r="J111" s="761">
        <f t="shared" ref="J111:J122" si="12">(((C111-(H111*G111/1000))*D111/1000*1/E111+(H111*F111/1000000))*100/(100-I111))*100</f>
        <v>211.96657633790937</v>
      </c>
      <c r="K111" s="759">
        <v>2375</v>
      </c>
      <c r="L111" s="759">
        <v>2211.71</v>
      </c>
      <c r="M111" s="759">
        <v>3086</v>
      </c>
      <c r="N111" s="759">
        <v>36054</v>
      </c>
      <c r="O111" s="759">
        <v>10300</v>
      </c>
      <c r="P111" s="759">
        <v>0.5</v>
      </c>
      <c r="Q111" s="759">
        <v>6</v>
      </c>
      <c r="R111" s="759">
        <f t="shared" ref="R111:R118" si="13">(((K111-(P111*O111/1000))*L111/1000*1/M111+(P111*N111/1000000))*100/(100-Q111))*100</f>
        <v>182.60408245542669</v>
      </c>
      <c r="S111" s="662"/>
      <c r="T111" s="655"/>
      <c r="U111" s="655"/>
      <c r="V111" s="655"/>
      <c r="W111" s="655"/>
      <c r="X111" s="655"/>
      <c r="Y111" s="655"/>
      <c r="Z111" s="655"/>
    </row>
    <row r="112" spans="2:26" ht="15" x14ac:dyDescent="0.2">
      <c r="B112" s="765" t="s">
        <v>341</v>
      </c>
      <c r="C112" s="759">
        <v>2375</v>
      </c>
      <c r="D112" s="772">
        <v>1969.5859110743693</v>
      </c>
      <c r="E112" s="759">
        <v>3152</v>
      </c>
      <c r="F112" s="766">
        <v>29038</v>
      </c>
      <c r="G112" s="759">
        <v>10300</v>
      </c>
      <c r="H112" s="759">
        <v>0.5</v>
      </c>
      <c r="I112" s="759">
        <v>6</v>
      </c>
      <c r="J112" s="761">
        <f t="shared" si="12"/>
        <v>159.08126752887713</v>
      </c>
      <c r="K112" s="759">
        <v>2375</v>
      </c>
      <c r="L112" s="759">
        <v>2028.9299999999998</v>
      </c>
      <c r="M112" s="759">
        <v>3087</v>
      </c>
      <c r="N112" s="759">
        <v>36054</v>
      </c>
      <c r="O112" s="759">
        <v>10300</v>
      </c>
      <c r="P112" s="759">
        <v>0.5</v>
      </c>
      <c r="Q112" s="759">
        <v>6</v>
      </c>
      <c r="R112" s="759">
        <f t="shared" si="13"/>
        <v>167.61812092922275</v>
      </c>
      <c r="S112" s="662"/>
      <c r="T112" s="655"/>
      <c r="U112" s="655"/>
      <c r="V112" s="655"/>
      <c r="W112" s="655"/>
      <c r="X112" s="655"/>
      <c r="Y112" s="655"/>
      <c r="Z112" s="655"/>
    </row>
    <row r="113" spans="1:26" ht="15" x14ac:dyDescent="0.2">
      <c r="B113" s="765" t="s">
        <v>778</v>
      </c>
      <c r="C113" s="759">
        <v>2375</v>
      </c>
      <c r="D113" s="772">
        <v>2000.7227957803138</v>
      </c>
      <c r="E113" s="759">
        <v>3132</v>
      </c>
      <c r="F113" s="766">
        <v>29038</v>
      </c>
      <c r="G113" s="759">
        <v>10300</v>
      </c>
      <c r="H113" s="759">
        <v>0.5</v>
      </c>
      <c r="I113" s="759">
        <v>6</v>
      </c>
      <c r="J113" s="761">
        <f t="shared" si="12"/>
        <v>162.59362604209048</v>
      </c>
      <c r="K113" s="759">
        <v>2375</v>
      </c>
      <c r="L113" s="759">
        <v>2013.76</v>
      </c>
      <c r="M113" s="759">
        <v>3051</v>
      </c>
      <c r="N113" s="759">
        <v>36054</v>
      </c>
      <c r="O113" s="759">
        <v>10300</v>
      </c>
      <c r="P113" s="759">
        <v>0.5</v>
      </c>
      <c r="Q113" s="759">
        <v>6</v>
      </c>
      <c r="R113" s="759">
        <f t="shared" si="13"/>
        <v>168.31975260988722</v>
      </c>
      <c r="S113" s="662"/>
      <c r="T113" s="655"/>
      <c r="U113" s="655"/>
      <c r="V113" s="655"/>
      <c r="W113" s="655"/>
      <c r="X113" s="655"/>
      <c r="Y113" s="655"/>
      <c r="Z113" s="655"/>
    </row>
    <row r="114" spans="1:26" ht="15" x14ac:dyDescent="0.2">
      <c r="B114" s="765" t="s">
        <v>777</v>
      </c>
      <c r="C114" s="759">
        <v>2375</v>
      </c>
      <c r="D114" s="772">
        <v>1820.077643564302</v>
      </c>
      <c r="E114" s="759">
        <v>2851</v>
      </c>
      <c r="F114" s="766">
        <v>29813</v>
      </c>
      <c r="G114" s="759">
        <v>10300</v>
      </c>
      <c r="H114" s="759">
        <v>0.5</v>
      </c>
      <c r="I114" s="759">
        <v>6</v>
      </c>
      <c r="J114" s="761">
        <f t="shared" si="12"/>
        <v>162.5338416196206</v>
      </c>
      <c r="K114" s="759">
        <v>2375</v>
      </c>
      <c r="L114" s="759">
        <v>2043.8100000000002</v>
      </c>
      <c r="M114" s="759">
        <v>2902</v>
      </c>
      <c r="N114" s="759">
        <v>36054</v>
      </c>
      <c r="O114" s="759">
        <v>10300</v>
      </c>
      <c r="P114" s="759">
        <v>0.5</v>
      </c>
      <c r="Q114" s="759">
        <v>6</v>
      </c>
      <c r="R114" s="759">
        <f t="shared" si="13"/>
        <v>179.4740781302697</v>
      </c>
      <c r="S114" s="662"/>
      <c r="T114" s="655"/>
      <c r="U114" s="655"/>
      <c r="V114" s="655"/>
      <c r="W114" s="655"/>
      <c r="X114" s="655"/>
      <c r="Y114" s="655"/>
      <c r="Z114" s="655"/>
    </row>
    <row r="115" spans="1:26" ht="15" x14ac:dyDescent="0.2">
      <c r="B115" s="765" t="s">
        <v>776</v>
      </c>
      <c r="C115" s="759">
        <v>2375</v>
      </c>
      <c r="D115" s="772">
        <v>1790.0355803193786</v>
      </c>
      <c r="E115" s="759">
        <v>2711</v>
      </c>
      <c r="F115" s="766">
        <v>29813</v>
      </c>
      <c r="G115" s="759">
        <v>10300</v>
      </c>
      <c r="H115" s="759">
        <v>0.5</v>
      </c>
      <c r="I115" s="759">
        <v>6</v>
      </c>
      <c r="J115" s="761">
        <f t="shared" si="12"/>
        <v>168.05164701412997</v>
      </c>
      <c r="K115" s="759">
        <v>2375</v>
      </c>
      <c r="L115" s="759">
        <v>1907.95</v>
      </c>
      <c r="M115" s="759">
        <v>2717</v>
      </c>
      <c r="N115" s="759">
        <v>36054</v>
      </c>
      <c r="O115" s="759">
        <v>10300</v>
      </c>
      <c r="P115" s="759">
        <v>0.5</v>
      </c>
      <c r="Q115" s="759">
        <v>6</v>
      </c>
      <c r="R115" s="759">
        <f t="shared" si="13"/>
        <v>178.95733977948143</v>
      </c>
      <c r="S115" s="662"/>
      <c r="T115" s="655"/>
      <c r="U115" s="655"/>
      <c r="V115" s="655"/>
      <c r="W115" s="655"/>
      <c r="X115" s="655"/>
      <c r="Y115" s="655"/>
      <c r="Z115" s="655"/>
    </row>
    <row r="116" spans="1:26" ht="15" x14ac:dyDescent="0.2">
      <c r="B116" s="765" t="s">
        <v>775</v>
      </c>
      <c r="C116" s="759">
        <v>2375</v>
      </c>
      <c r="D116" s="772">
        <v>2085.1874244256351</v>
      </c>
      <c r="E116" s="759">
        <v>2698</v>
      </c>
      <c r="F116" s="766">
        <v>30651</v>
      </c>
      <c r="G116" s="759">
        <v>10300</v>
      </c>
      <c r="H116" s="759">
        <v>0.5</v>
      </c>
      <c r="I116" s="759">
        <v>6</v>
      </c>
      <c r="J116" s="761">
        <f t="shared" si="12"/>
        <v>196.47846382565066</v>
      </c>
      <c r="K116" s="759">
        <v>2375</v>
      </c>
      <c r="L116" s="759">
        <v>1846.28</v>
      </c>
      <c r="M116" s="759">
        <v>2922</v>
      </c>
      <c r="N116" s="759">
        <v>36054</v>
      </c>
      <c r="O116" s="759">
        <v>10300</v>
      </c>
      <c r="P116" s="759">
        <v>0.5</v>
      </c>
      <c r="Q116" s="759">
        <v>6</v>
      </c>
      <c r="R116" s="759">
        <f t="shared" si="13"/>
        <v>161.21577875835555</v>
      </c>
      <c r="S116" s="662"/>
      <c r="T116" s="655"/>
      <c r="U116" s="655"/>
      <c r="V116" s="655"/>
      <c r="W116" s="655"/>
      <c r="X116" s="655"/>
      <c r="Y116" s="655"/>
      <c r="Z116" s="655"/>
    </row>
    <row r="117" spans="1:26" ht="15" x14ac:dyDescent="0.2">
      <c r="B117" s="765" t="s">
        <v>774</v>
      </c>
      <c r="C117" s="759">
        <v>2375</v>
      </c>
      <c r="D117" s="772">
        <v>1878.2324189671076</v>
      </c>
      <c r="E117" s="759">
        <v>2921</v>
      </c>
      <c r="F117" s="766">
        <v>30652</v>
      </c>
      <c r="G117" s="759">
        <v>10300</v>
      </c>
      <c r="H117" s="759">
        <v>0.5</v>
      </c>
      <c r="I117" s="759">
        <v>6</v>
      </c>
      <c r="J117" s="761">
        <f t="shared" si="12"/>
        <v>163.74078915298608</v>
      </c>
      <c r="K117" s="759">
        <v>2375</v>
      </c>
      <c r="L117" s="759">
        <v>1959.38</v>
      </c>
      <c r="M117" s="759">
        <v>2915</v>
      </c>
      <c r="N117" s="759">
        <v>36054</v>
      </c>
      <c r="O117" s="759">
        <v>10300</v>
      </c>
      <c r="P117" s="759">
        <v>0.5</v>
      </c>
      <c r="Q117" s="759">
        <v>6</v>
      </c>
      <c r="R117" s="759">
        <f t="shared" si="13"/>
        <v>171.38007364694718</v>
      </c>
      <c r="S117" s="662"/>
      <c r="T117" s="655"/>
      <c r="U117" s="655"/>
      <c r="V117" s="655"/>
      <c r="W117" s="655"/>
      <c r="X117" s="655"/>
      <c r="Y117" s="655"/>
      <c r="Z117" s="655"/>
    </row>
    <row r="118" spans="1:26" ht="15" x14ac:dyDescent="0.2">
      <c r="B118" s="765" t="s">
        <v>773</v>
      </c>
      <c r="C118" s="759">
        <v>2375</v>
      </c>
      <c r="D118" s="772">
        <v>1868.9611907415747</v>
      </c>
      <c r="E118" s="759">
        <v>2858</v>
      </c>
      <c r="F118" s="766">
        <v>30652</v>
      </c>
      <c r="G118" s="759">
        <v>10300</v>
      </c>
      <c r="H118" s="759">
        <v>0.5</v>
      </c>
      <c r="I118" s="759">
        <v>6</v>
      </c>
      <c r="J118" s="761">
        <f t="shared" si="12"/>
        <v>166.49641118915628</v>
      </c>
      <c r="K118" s="759">
        <v>2375</v>
      </c>
      <c r="L118" s="759">
        <v>1993</v>
      </c>
      <c r="M118" s="759">
        <v>3085</v>
      </c>
      <c r="N118" s="759">
        <v>36054</v>
      </c>
      <c r="O118" s="759">
        <v>10300</v>
      </c>
      <c r="P118" s="759">
        <v>0.5</v>
      </c>
      <c r="Q118" s="759">
        <v>6</v>
      </c>
      <c r="R118" s="759">
        <f t="shared" si="13"/>
        <v>164.78928049243075</v>
      </c>
      <c r="S118" s="662"/>
      <c r="T118" s="655"/>
      <c r="U118" s="655"/>
      <c r="V118" s="655"/>
      <c r="W118" s="655"/>
      <c r="X118" s="655"/>
      <c r="Y118" s="655"/>
      <c r="Z118" s="655"/>
    </row>
    <row r="119" spans="1:26" ht="15" x14ac:dyDescent="0.2">
      <c r="B119" s="765" t="s">
        <v>772</v>
      </c>
      <c r="C119" s="759">
        <v>2375</v>
      </c>
      <c r="D119" s="772">
        <v>1850.2178310750764</v>
      </c>
      <c r="E119" s="759">
        <v>3047</v>
      </c>
      <c r="F119" s="766">
        <v>32097</v>
      </c>
      <c r="G119" s="759">
        <v>10300</v>
      </c>
      <c r="H119" s="759">
        <v>0.5</v>
      </c>
      <c r="I119" s="759">
        <v>6</v>
      </c>
      <c r="J119" s="761">
        <f t="shared" si="12"/>
        <v>154.79608496928506</v>
      </c>
      <c r="K119" s="759"/>
      <c r="L119" s="759"/>
      <c r="M119" s="759"/>
      <c r="N119" s="759"/>
      <c r="O119" s="759"/>
      <c r="P119" s="759"/>
      <c r="Q119" s="759"/>
      <c r="R119" s="759"/>
      <c r="S119" s="662"/>
      <c r="T119" s="655"/>
      <c r="U119" s="655"/>
      <c r="V119" s="655"/>
      <c r="W119" s="655"/>
      <c r="X119" s="655"/>
      <c r="Y119" s="655"/>
      <c r="Z119" s="655"/>
    </row>
    <row r="120" spans="1:26" ht="15" x14ac:dyDescent="0.2">
      <c r="B120" s="765" t="s">
        <v>771</v>
      </c>
      <c r="C120" s="759">
        <v>2375</v>
      </c>
      <c r="D120" s="772">
        <v>1949.0243516593948</v>
      </c>
      <c r="E120" s="759">
        <v>3067</v>
      </c>
      <c r="F120" s="766">
        <v>32853</v>
      </c>
      <c r="G120" s="759">
        <v>10300</v>
      </c>
      <c r="H120" s="759">
        <v>0.5</v>
      </c>
      <c r="I120" s="759">
        <v>6</v>
      </c>
      <c r="J120" s="761">
        <f t="shared" si="12"/>
        <v>161.9600356325752</v>
      </c>
      <c r="K120" s="759"/>
      <c r="L120" s="759"/>
      <c r="M120" s="759"/>
      <c r="N120" s="759"/>
      <c r="O120" s="759"/>
      <c r="P120" s="759"/>
      <c r="Q120" s="759"/>
      <c r="R120" s="759"/>
      <c r="S120" s="662"/>
      <c r="T120" s="655"/>
      <c r="U120" s="655"/>
      <c r="V120" s="655"/>
      <c r="W120" s="655"/>
      <c r="X120" s="655"/>
      <c r="Y120" s="655"/>
      <c r="Z120" s="655"/>
    </row>
    <row r="121" spans="1:26" ht="15" x14ac:dyDescent="0.2">
      <c r="B121" s="765" t="s">
        <v>770</v>
      </c>
      <c r="C121" s="759">
        <v>2375</v>
      </c>
      <c r="D121" s="772">
        <v>2009.8624554658957</v>
      </c>
      <c r="E121" s="759">
        <v>3086</v>
      </c>
      <c r="F121" s="766">
        <v>33735</v>
      </c>
      <c r="G121" s="759">
        <v>10300</v>
      </c>
      <c r="H121" s="759">
        <v>0.5</v>
      </c>
      <c r="I121" s="759">
        <v>6</v>
      </c>
      <c r="J121" s="761">
        <f t="shared" si="12"/>
        <v>165.99073527274351</v>
      </c>
      <c r="K121" s="759"/>
      <c r="L121" s="759"/>
      <c r="M121" s="759"/>
      <c r="N121" s="759"/>
      <c r="O121" s="759"/>
      <c r="P121" s="759"/>
      <c r="Q121" s="759"/>
      <c r="R121" s="759"/>
      <c r="S121" s="662"/>
      <c r="T121" s="655"/>
      <c r="U121" s="655"/>
      <c r="V121" s="655"/>
      <c r="W121" s="655"/>
      <c r="X121" s="655"/>
      <c r="Y121" s="655"/>
      <c r="Z121" s="655"/>
    </row>
    <row r="122" spans="1:26" ht="15" x14ac:dyDescent="0.2">
      <c r="B122" s="765" t="s">
        <v>769</v>
      </c>
      <c r="C122" s="759">
        <v>2375</v>
      </c>
      <c r="D122" s="772">
        <v>2086.2805563003726</v>
      </c>
      <c r="E122" s="759">
        <v>2974</v>
      </c>
      <c r="F122" s="766">
        <v>34888</v>
      </c>
      <c r="G122" s="759">
        <v>10300</v>
      </c>
      <c r="H122" s="759">
        <v>0.5</v>
      </c>
      <c r="I122" s="759">
        <v>6</v>
      </c>
      <c r="J122" s="761">
        <f t="shared" si="12"/>
        <v>178.71376154861417</v>
      </c>
      <c r="K122" s="759"/>
      <c r="L122" s="759"/>
      <c r="M122" s="759"/>
      <c r="N122" s="759"/>
      <c r="O122" s="759"/>
      <c r="P122" s="759"/>
      <c r="Q122" s="759"/>
      <c r="R122" s="759"/>
      <c r="S122" s="662"/>
      <c r="T122" s="655"/>
      <c r="U122" s="655"/>
      <c r="V122" s="655"/>
      <c r="W122" s="655"/>
      <c r="X122" s="655"/>
      <c r="Y122" s="655"/>
      <c r="Z122" s="655"/>
    </row>
    <row r="123" spans="1:26" ht="47.25" x14ac:dyDescent="0.25">
      <c r="B123" s="771" t="s">
        <v>768</v>
      </c>
      <c r="C123" s="773">
        <f t="shared" ref="C123:R123" si="14">AVERAGE(C111:C122)</f>
        <v>2375</v>
      </c>
      <c r="D123" s="773">
        <f t="shared" si="14"/>
        <v>1985.1764796657683</v>
      </c>
      <c r="E123" s="773">
        <f t="shared" si="14"/>
        <v>2959.0833333333335</v>
      </c>
      <c r="F123" s="773">
        <f t="shared" si="14"/>
        <v>31022.333333333332</v>
      </c>
      <c r="G123" s="773">
        <f t="shared" si="14"/>
        <v>10300</v>
      </c>
      <c r="H123" s="773">
        <f t="shared" si="14"/>
        <v>0.5</v>
      </c>
      <c r="I123" s="773">
        <f t="shared" si="14"/>
        <v>6</v>
      </c>
      <c r="J123" s="773">
        <f t="shared" si="14"/>
        <v>171.03360334446984</v>
      </c>
      <c r="K123" s="759">
        <f t="shared" si="14"/>
        <v>2375</v>
      </c>
      <c r="L123" s="759">
        <f t="shared" si="14"/>
        <v>2000.6025</v>
      </c>
      <c r="M123" s="759">
        <f t="shared" si="14"/>
        <v>2970.625</v>
      </c>
      <c r="N123" s="759">
        <f t="shared" si="14"/>
        <v>36054</v>
      </c>
      <c r="O123" s="759">
        <f t="shared" si="14"/>
        <v>10300</v>
      </c>
      <c r="P123" s="759">
        <f t="shared" si="14"/>
        <v>0.5</v>
      </c>
      <c r="Q123" s="759">
        <f t="shared" si="14"/>
        <v>6</v>
      </c>
      <c r="R123" s="759">
        <f t="shared" si="14"/>
        <v>171.7948133502527</v>
      </c>
      <c r="S123" s="661"/>
      <c r="T123" s="655"/>
      <c r="U123" s="655"/>
      <c r="V123" s="655"/>
      <c r="W123" s="655"/>
      <c r="X123" s="655"/>
      <c r="Y123" s="655"/>
      <c r="Z123" s="655"/>
    </row>
    <row r="124" spans="1:26" ht="46.5" customHeight="1" x14ac:dyDescent="0.25">
      <c r="B124" s="656"/>
      <c r="C124" s="660" t="s">
        <v>962</v>
      </c>
      <c r="D124" s="966" t="s">
        <v>963</v>
      </c>
      <c r="E124" s="966"/>
      <c r="F124" s="966"/>
      <c r="G124" s="966"/>
      <c r="H124" s="966"/>
      <c r="I124" s="966"/>
      <c r="J124" s="966"/>
      <c r="K124" s="659" t="s">
        <v>962</v>
      </c>
      <c r="L124" s="966" t="s">
        <v>961</v>
      </c>
      <c r="M124" s="966"/>
      <c r="N124" s="966"/>
      <c r="O124" s="966"/>
      <c r="P124" s="966"/>
      <c r="Q124" s="966"/>
      <c r="R124" s="966"/>
      <c r="S124" s="655"/>
      <c r="T124" s="655"/>
      <c r="U124" s="655"/>
      <c r="V124" s="655"/>
      <c r="W124" s="655"/>
      <c r="X124" s="655"/>
      <c r="Y124" s="655"/>
      <c r="Z124" s="655"/>
    </row>
    <row r="125" spans="1:26" ht="41.25" customHeight="1" x14ac:dyDescent="0.25">
      <c r="B125" s="656"/>
      <c r="C125" s="655"/>
      <c r="D125" s="965" t="s">
        <v>1016</v>
      </c>
      <c r="E125" s="965"/>
      <c r="F125" s="965"/>
      <c r="G125" s="965"/>
      <c r="H125" s="965"/>
      <c r="I125" s="965"/>
      <c r="J125" s="965"/>
      <c r="K125" s="724"/>
      <c r="L125" s="965" t="s">
        <v>1015</v>
      </c>
      <c r="M125" s="965"/>
      <c r="N125" s="965"/>
      <c r="O125" s="965"/>
      <c r="P125" s="965"/>
      <c r="Q125" s="965"/>
      <c r="R125" s="965"/>
      <c r="S125" s="655"/>
      <c r="T125" s="655"/>
      <c r="U125" s="655"/>
      <c r="V125" s="655"/>
      <c r="W125" s="655"/>
      <c r="X125" s="655"/>
      <c r="Y125" s="655"/>
      <c r="Z125" s="655"/>
    </row>
    <row r="126" spans="1:26" ht="39" customHeight="1" x14ac:dyDescent="0.25">
      <c r="L126" s="964" t="s">
        <v>1014</v>
      </c>
      <c r="M126" s="964"/>
      <c r="N126" s="964"/>
      <c r="O126" s="964"/>
      <c r="P126" s="964"/>
      <c r="Q126" s="964"/>
      <c r="R126" s="964"/>
    </row>
    <row r="127" spans="1:26" x14ac:dyDescent="0.25">
      <c r="A127" s="655"/>
      <c r="B127" s="655"/>
      <c r="C127" s="655"/>
      <c r="D127" s="655"/>
      <c r="E127" s="655"/>
      <c r="F127" s="655"/>
      <c r="G127" s="655"/>
      <c r="H127" s="655"/>
      <c r="I127" s="655"/>
      <c r="J127" s="655"/>
      <c r="K127" s="655"/>
      <c r="L127" s="655"/>
      <c r="M127" s="655"/>
      <c r="N127" s="655"/>
      <c r="O127" s="655"/>
      <c r="P127" s="655"/>
      <c r="Q127" s="655"/>
      <c r="R127" s="655"/>
      <c r="S127" s="655"/>
      <c r="T127" s="655"/>
      <c r="U127" s="655"/>
      <c r="V127" s="655"/>
      <c r="W127" s="655"/>
      <c r="X127" s="655"/>
      <c r="Y127" s="655"/>
      <c r="Z127" s="655"/>
    </row>
    <row r="128" spans="1:26" x14ac:dyDescent="0.25">
      <c r="A128" s="655"/>
      <c r="B128" s="655"/>
      <c r="C128" s="655"/>
      <c r="D128" s="655"/>
      <c r="E128" s="655"/>
      <c r="F128" s="655"/>
      <c r="G128" s="655"/>
      <c r="H128" s="655"/>
      <c r="I128" s="655"/>
      <c r="J128" s="655"/>
      <c r="K128" s="655"/>
      <c r="L128" s="655"/>
      <c r="M128" s="655"/>
      <c r="N128" s="655"/>
      <c r="O128" s="655"/>
      <c r="P128" s="655"/>
      <c r="Q128" s="655"/>
      <c r="R128" s="655"/>
      <c r="S128" s="655"/>
      <c r="T128" s="655"/>
      <c r="U128" s="655"/>
      <c r="V128" s="655"/>
      <c r="W128" s="655"/>
      <c r="X128" s="655"/>
      <c r="Y128" s="655"/>
      <c r="Z128" s="655"/>
    </row>
    <row r="129" spans="1:26" x14ac:dyDescent="0.25">
      <c r="A129" s="655"/>
      <c r="B129" s="655"/>
      <c r="C129" s="655"/>
      <c r="D129" s="655"/>
      <c r="E129" s="655"/>
      <c r="F129" s="655"/>
      <c r="G129" s="655"/>
      <c r="H129" s="655"/>
      <c r="I129" s="655"/>
      <c r="J129" s="655"/>
      <c r="K129" s="655"/>
      <c r="L129" s="655"/>
      <c r="M129" s="655"/>
      <c r="N129" s="655"/>
      <c r="O129" s="655"/>
      <c r="P129" s="655"/>
      <c r="Q129" s="655"/>
      <c r="R129" s="655"/>
      <c r="S129" s="655"/>
      <c r="T129" s="655"/>
      <c r="U129" s="655"/>
      <c r="V129" s="655"/>
      <c r="W129" s="655"/>
      <c r="X129" s="655"/>
      <c r="Y129" s="655"/>
      <c r="Z129" s="655"/>
    </row>
    <row r="130" spans="1:26" x14ac:dyDescent="0.25">
      <c r="A130" s="655"/>
      <c r="B130" s="655"/>
      <c r="C130" s="655"/>
      <c r="D130" s="655"/>
      <c r="E130" s="655"/>
      <c r="F130" s="655"/>
      <c r="G130" s="655"/>
      <c r="H130" s="655"/>
      <c r="I130" s="655"/>
      <c r="J130" s="655"/>
      <c r="K130" s="655"/>
      <c r="L130" s="655"/>
      <c r="M130" s="655"/>
      <c r="N130" s="655"/>
      <c r="O130" s="655"/>
      <c r="P130" s="655"/>
      <c r="Q130" s="655"/>
      <c r="R130" s="655"/>
      <c r="S130" s="655"/>
      <c r="T130" s="655"/>
      <c r="U130" s="655"/>
      <c r="V130" s="655"/>
      <c r="W130" s="655"/>
      <c r="X130" s="655"/>
      <c r="Y130" s="655"/>
      <c r="Z130" s="655"/>
    </row>
    <row r="131" spans="1:26" x14ac:dyDescent="0.25">
      <c r="A131" s="655"/>
      <c r="B131" s="655"/>
      <c r="C131" s="655"/>
      <c r="D131" s="655"/>
      <c r="E131" s="655"/>
      <c r="F131" s="655"/>
      <c r="G131" s="655"/>
      <c r="H131" s="655"/>
      <c r="I131" s="655"/>
      <c r="J131" s="655"/>
      <c r="K131" s="655"/>
      <c r="L131" s="655"/>
      <c r="M131" s="655"/>
      <c r="N131" s="655"/>
      <c r="O131" s="655"/>
      <c r="P131" s="655"/>
      <c r="Q131" s="655"/>
      <c r="R131" s="655"/>
      <c r="S131" s="655"/>
      <c r="T131" s="655"/>
      <c r="U131" s="655"/>
      <c r="V131" s="655"/>
      <c r="W131" s="655"/>
      <c r="X131" s="655"/>
      <c r="Y131" s="655"/>
      <c r="Z131" s="655"/>
    </row>
    <row r="132" spans="1:26" x14ac:dyDescent="0.25">
      <c r="A132" s="655"/>
      <c r="B132" s="655"/>
      <c r="C132" s="655"/>
      <c r="D132" s="655"/>
      <c r="E132" s="655"/>
      <c r="F132" s="655"/>
      <c r="G132" s="655"/>
      <c r="H132" s="655"/>
      <c r="I132" s="655"/>
      <c r="J132" s="655"/>
      <c r="K132" s="655"/>
      <c r="L132" s="655"/>
      <c r="M132" s="655"/>
      <c r="N132" s="655"/>
      <c r="O132" s="655"/>
      <c r="P132" s="655"/>
      <c r="Q132" s="655"/>
      <c r="R132" s="655"/>
      <c r="S132" s="655"/>
      <c r="T132" s="655"/>
      <c r="U132" s="655"/>
      <c r="V132" s="655"/>
      <c r="W132" s="655"/>
      <c r="X132" s="655"/>
      <c r="Y132" s="655"/>
      <c r="Z132" s="655"/>
    </row>
    <row r="133" spans="1:26" x14ac:dyDescent="0.25">
      <c r="A133" s="655"/>
      <c r="B133" s="655"/>
      <c r="C133" s="655"/>
      <c r="D133" s="655"/>
      <c r="E133" s="655"/>
      <c r="F133" s="655"/>
      <c r="G133" s="655"/>
      <c r="H133" s="655"/>
      <c r="I133" s="655"/>
      <c r="J133" s="655"/>
      <c r="K133" s="655"/>
      <c r="L133" s="655"/>
      <c r="M133" s="655"/>
      <c r="N133" s="655"/>
      <c r="O133" s="655"/>
      <c r="P133" s="655"/>
      <c r="Q133" s="655"/>
      <c r="R133" s="655"/>
      <c r="S133" s="655"/>
      <c r="T133" s="655"/>
      <c r="U133" s="655"/>
      <c r="V133" s="655"/>
      <c r="W133" s="655"/>
      <c r="X133" s="655"/>
      <c r="Y133" s="655"/>
      <c r="Z133" s="655"/>
    </row>
    <row r="134" spans="1:26" x14ac:dyDescent="0.25">
      <c r="A134" s="655"/>
      <c r="B134" s="655"/>
      <c r="C134" s="655"/>
      <c r="D134" s="655"/>
      <c r="E134" s="655"/>
      <c r="F134" s="655"/>
      <c r="G134" s="655"/>
      <c r="H134" s="655"/>
      <c r="I134" s="655"/>
      <c r="J134" s="655"/>
      <c r="K134" s="655"/>
      <c r="L134" s="655"/>
      <c r="M134" s="655"/>
      <c r="N134" s="655"/>
      <c r="O134" s="655"/>
      <c r="P134" s="655"/>
      <c r="Q134" s="655"/>
      <c r="R134" s="655"/>
      <c r="S134" s="655"/>
      <c r="T134" s="655"/>
      <c r="U134" s="655"/>
      <c r="V134" s="655"/>
      <c r="W134" s="655"/>
      <c r="X134" s="655"/>
      <c r="Y134" s="655"/>
      <c r="Z134" s="655"/>
    </row>
    <row r="135" spans="1:26" x14ac:dyDescent="0.25">
      <c r="A135" s="655"/>
      <c r="B135" s="655"/>
      <c r="C135" s="655"/>
      <c r="D135" s="655"/>
      <c r="E135" s="655"/>
      <c r="F135" s="655"/>
      <c r="G135" s="655"/>
      <c r="H135" s="655"/>
      <c r="I135" s="655"/>
      <c r="J135" s="655"/>
      <c r="K135" s="655"/>
      <c r="L135" s="655"/>
      <c r="M135" s="655"/>
      <c r="N135" s="655"/>
      <c r="O135" s="655"/>
      <c r="P135" s="655"/>
      <c r="Q135" s="655"/>
      <c r="R135" s="655"/>
      <c r="S135" s="655"/>
      <c r="T135" s="655"/>
      <c r="U135" s="655"/>
      <c r="V135" s="655"/>
      <c r="W135" s="655"/>
      <c r="X135" s="655"/>
      <c r="Y135" s="655"/>
      <c r="Z135" s="655"/>
    </row>
    <row r="136" spans="1:26" x14ac:dyDescent="0.25">
      <c r="A136" s="655"/>
      <c r="B136" s="655"/>
      <c r="C136" s="655"/>
      <c r="D136" s="655"/>
      <c r="E136" s="655"/>
      <c r="F136" s="655"/>
      <c r="G136" s="655"/>
      <c r="H136" s="655"/>
      <c r="I136" s="655"/>
      <c r="J136" s="655"/>
      <c r="K136" s="655"/>
      <c r="L136" s="655"/>
      <c r="M136" s="655"/>
      <c r="N136" s="655"/>
      <c r="O136" s="655"/>
      <c r="P136" s="655"/>
      <c r="Q136" s="655"/>
      <c r="R136" s="655"/>
      <c r="S136" s="655"/>
      <c r="T136" s="655"/>
      <c r="U136" s="655"/>
      <c r="V136" s="655"/>
      <c r="W136" s="655"/>
      <c r="X136" s="655"/>
      <c r="Y136" s="655"/>
      <c r="Z136" s="655"/>
    </row>
    <row r="137" spans="1:26" x14ac:dyDescent="0.25">
      <c r="A137" s="655"/>
      <c r="B137" s="655"/>
      <c r="C137" s="655"/>
      <c r="D137" s="655"/>
      <c r="E137" s="655"/>
      <c r="F137" s="655"/>
      <c r="G137" s="655"/>
      <c r="H137" s="655"/>
      <c r="I137" s="655"/>
      <c r="J137" s="655"/>
      <c r="K137" s="655"/>
      <c r="L137" s="655"/>
      <c r="M137" s="655"/>
      <c r="N137" s="655"/>
      <c r="O137" s="655"/>
      <c r="P137" s="655"/>
      <c r="Q137" s="655"/>
      <c r="R137" s="655"/>
      <c r="S137" s="655"/>
      <c r="T137" s="655"/>
      <c r="U137" s="655"/>
      <c r="V137" s="655"/>
      <c r="W137" s="655"/>
      <c r="X137" s="655"/>
      <c r="Y137" s="655"/>
      <c r="Z137" s="655"/>
    </row>
    <row r="138" spans="1:26" x14ac:dyDescent="0.25">
      <c r="A138" s="655"/>
      <c r="B138" s="655"/>
      <c r="C138" s="655"/>
      <c r="D138" s="655"/>
      <c r="E138" s="655"/>
      <c r="F138" s="655"/>
      <c r="G138" s="655"/>
      <c r="H138" s="655"/>
      <c r="I138" s="655"/>
      <c r="J138" s="655"/>
      <c r="K138" s="655"/>
      <c r="L138" s="655"/>
      <c r="M138" s="655"/>
      <c r="N138" s="655"/>
      <c r="O138" s="655"/>
      <c r="P138" s="655"/>
      <c r="Q138" s="655"/>
      <c r="R138" s="655"/>
      <c r="S138" s="655"/>
      <c r="T138" s="655"/>
      <c r="U138" s="655"/>
      <c r="V138" s="655"/>
      <c r="W138" s="655"/>
      <c r="X138" s="655"/>
      <c r="Y138" s="655"/>
      <c r="Z138" s="655"/>
    </row>
    <row r="139" spans="1:26" x14ac:dyDescent="0.25">
      <c r="A139" s="655"/>
      <c r="B139" s="655"/>
      <c r="C139" s="655"/>
      <c r="D139" s="655"/>
      <c r="E139" s="655"/>
      <c r="F139" s="655"/>
      <c r="G139" s="655"/>
      <c r="H139" s="655"/>
      <c r="I139" s="655"/>
      <c r="J139" s="655"/>
      <c r="K139" s="655"/>
      <c r="L139" s="655"/>
      <c r="M139" s="655"/>
      <c r="N139" s="655"/>
      <c r="O139" s="655"/>
      <c r="P139" s="655"/>
      <c r="Q139" s="655"/>
      <c r="R139" s="655"/>
      <c r="S139" s="655"/>
      <c r="T139" s="655"/>
      <c r="U139" s="655"/>
      <c r="V139" s="655"/>
      <c r="W139" s="655"/>
      <c r="X139" s="655"/>
      <c r="Y139" s="655"/>
      <c r="Z139" s="655"/>
    </row>
    <row r="140" spans="1:26" x14ac:dyDescent="0.25">
      <c r="A140" s="655"/>
      <c r="B140" s="655"/>
      <c r="C140" s="655"/>
      <c r="D140" s="655"/>
      <c r="E140" s="655"/>
      <c r="F140" s="655"/>
      <c r="G140" s="655"/>
      <c r="H140" s="655"/>
      <c r="I140" s="655"/>
      <c r="J140" s="655"/>
      <c r="K140" s="655"/>
      <c r="L140" s="655"/>
      <c r="M140" s="655"/>
      <c r="N140" s="655"/>
      <c r="O140" s="655"/>
      <c r="P140" s="655"/>
      <c r="Q140" s="655"/>
      <c r="R140" s="655"/>
      <c r="S140" s="655"/>
      <c r="T140" s="655"/>
      <c r="U140" s="655"/>
      <c r="V140" s="655"/>
      <c r="W140" s="655"/>
      <c r="X140" s="655"/>
      <c r="Y140" s="655"/>
      <c r="Z140" s="655"/>
    </row>
    <row r="141" spans="1:26" x14ac:dyDescent="0.25">
      <c r="A141" s="655"/>
      <c r="B141" s="655"/>
      <c r="C141" s="655"/>
      <c r="D141" s="655"/>
      <c r="E141" s="655"/>
      <c r="F141" s="655"/>
      <c r="G141" s="655"/>
      <c r="H141" s="655"/>
      <c r="I141" s="655"/>
      <c r="J141" s="655"/>
      <c r="K141" s="655"/>
      <c r="L141" s="655"/>
      <c r="M141" s="655"/>
      <c r="N141" s="655"/>
      <c r="O141" s="655"/>
      <c r="P141" s="655"/>
      <c r="Q141" s="655"/>
      <c r="R141" s="655"/>
      <c r="S141" s="655"/>
      <c r="T141" s="655"/>
      <c r="U141" s="655"/>
      <c r="V141" s="655"/>
      <c r="W141" s="655"/>
      <c r="X141" s="655"/>
      <c r="Y141" s="655"/>
      <c r="Z141" s="655"/>
    </row>
    <row r="142" spans="1:26" x14ac:dyDescent="0.25">
      <c r="A142" s="655"/>
      <c r="B142" s="655"/>
      <c r="C142" s="655"/>
      <c r="D142" s="655"/>
      <c r="E142" s="655"/>
      <c r="F142" s="655"/>
      <c r="G142" s="655"/>
      <c r="H142" s="655"/>
      <c r="I142" s="655"/>
      <c r="J142" s="655"/>
      <c r="K142" s="655"/>
      <c r="L142" s="655"/>
      <c r="M142" s="655"/>
      <c r="N142" s="655"/>
      <c r="O142" s="655"/>
      <c r="P142" s="655"/>
      <c r="Q142" s="655"/>
      <c r="R142" s="655"/>
      <c r="S142" s="655"/>
      <c r="T142" s="655"/>
      <c r="U142" s="655"/>
      <c r="V142" s="655"/>
      <c r="W142" s="655"/>
      <c r="X142" s="655"/>
      <c r="Y142" s="655"/>
      <c r="Z142" s="655"/>
    </row>
    <row r="143" spans="1:26" x14ac:dyDescent="0.25">
      <c r="A143" s="655"/>
      <c r="B143" s="655"/>
      <c r="C143" s="655"/>
      <c r="D143" s="655"/>
      <c r="E143" s="655"/>
      <c r="F143" s="655"/>
      <c r="G143" s="655"/>
      <c r="H143" s="655"/>
      <c r="I143" s="655"/>
      <c r="J143" s="655"/>
      <c r="K143" s="655"/>
      <c r="L143" s="655"/>
      <c r="M143" s="655"/>
      <c r="N143" s="655"/>
      <c r="O143" s="655"/>
      <c r="P143" s="655"/>
      <c r="Q143" s="655"/>
      <c r="R143" s="655"/>
      <c r="S143" s="655"/>
      <c r="T143" s="655"/>
      <c r="U143" s="655"/>
      <c r="V143" s="655"/>
      <c r="W143" s="655"/>
      <c r="X143" s="655"/>
      <c r="Y143" s="655"/>
      <c r="Z143" s="655"/>
    </row>
    <row r="144" spans="1:26" x14ac:dyDescent="0.25">
      <c r="A144" s="655"/>
      <c r="B144" s="655"/>
      <c r="C144" s="655"/>
      <c r="D144" s="655"/>
      <c r="E144" s="655"/>
      <c r="F144" s="655"/>
      <c r="G144" s="655"/>
      <c r="H144" s="655"/>
      <c r="I144" s="655"/>
      <c r="J144" s="655"/>
      <c r="K144" s="655"/>
      <c r="L144" s="655"/>
      <c r="M144" s="655"/>
      <c r="N144" s="655"/>
      <c r="O144" s="655"/>
      <c r="P144" s="655"/>
      <c r="Q144" s="655"/>
      <c r="R144" s="655"/>
      <c r="S144" s="655"/>
      <c r="T144" s="655"/>
      <c r="U144" s="655"/>
      <c r="V144" s="655"/>
      <c r="W144" s="655"/>
      <c r="X144" s="655"/>
      <c r="Y144" s="655"/>
      <c r="Z144" s="655"/>
    </row>
    <row r="145" spans="1:30" x14ac:dyDescent="0.25">
      <c r="A145" s="655"/>
      <c r="B145" s="655"/>
      <c r="C145" s="655"/>
      <c r="D145" s="655"/>
      <c r="E145" s="655"/>
      <c r="F145" s="655"/>
      <c r="G145" s="655"/>
      <c r="H145" s="655"/>
      <c r="I145" s="655"/>
      <c r="J145" s="655"/>
      <c r="K145" s="655"/>
      <c r="L145" s="655"/>
      <c r="M145" s="655"/>
      <c r="N145" s="655"/>
      <c r="O145" s="655"/>
      <c r="P145" s="655"/>
      <c r="Q145" s="655"/>
      <c r="R145" s="655"/>
      <c r="S145" s="655"/>
      <c r="T145" s="655"/>
      <c r="U145" s="655"/>
      <c r="V145" s="655"/>
      <c r="W145" s="655"/>
      <c r="X145" s="655"/>
      <c r="Y145" s="655"/>
      <c r="Z145" s="655"/>
      <c r="AC145" s="653" t="s">
        <v>960</v>
      </c>
    </row>
    <row r="146" spans="1:30" x14ac:dyDescent="0.25">
      <c r="A146" s="655"/>
      <c r="B146" s="655"/>
      <c r="C146" s="655"/>
      <c r="D146" s="655"/>
      <c r="E146" s="655"/>
      <c r="F146" s="655"/>
      <c r="G146" s="655"/>
      <c r="H146" s="655"/>
      <c r="I146" s="655"/>
      <c r="J146" s="655"/>
      <c r="K146" s="655"/>
      <c r="L146" s="655"/>
      <c r="M146" s="655"/>
      <c r="N146" s="655"/>
      <c r="O146" s="655"/>
      <c r="P146" s="655"/>
      <c r="Q146" s="655"/>
      <c r="R146" s="655"/>
      <c r="S146" s="655"/>
      <c r="T146" s="655"/>
      <c r="U146" s="655"/>
      <c r="V146" s="655"/>
      <c r="W146" s="655"/>
      <c r="X146" s="655"/>
      <c r="Y146" s="655"/>
      <c r="Z146" s="655"/>
    </row>
    <row r="147" spans="1:30" ht="15" x14ac:dyDescent="0.25">
      <c r="A147" s="655"/>
      <c r="B147" s="655"/>
      <c r="C147" s="655"/>
      <c r="D147" s="655"/>
      <c r="E147" s="655"/>
      <c r="F147" s="655"/>
      <c r="G147" s="655"/>
      <c r="H147" s="655"/>
      <c r="I147" s="655"/>
      <c r="J147" s="655"/>
      <c r="K147" s="655"/>
      <c r="L147" s="655"/>
      <c r="M147" s="655"/>
      <c r="N147" s="655"/>
      <c r="O147" s="655"/>
      <c r="P147" s="655"/>
      <c r="Q147" s="655"/>
      <c r="R147" s="655"/>
      <c r="S147" s="655"/>
      <c r="T147" s="655"/>
      <c r="U147" s="655"/>
      <c r="V147" s="655"/>
      <c r="W147" s="655"/>
      <c r="X147" s="655"/>
      <c r="Y147" s="655"/>
      <c r="Z147" s="655"/>
      <c r="AD147" s="726" t="s">
        <v>780</v>
      </c>
    </row>
    <row r="148" spans="1:30" x14ac:dyDescent="0.25">
      <c r="A148" s="655"/>
      <c r="B148" s="655"/>
      <c r="C148" s="655"/>
      <c r="D148" s="655"/>
      <c r="E148" s="655"/>
      <c r="F148" s="655"/>
      <c r="G148" s="655"/>
      <c r="H148" s="655"/>
      <c r="I148" s="655"/>
      <c r="J148" s="655"/>
      <c r="K148" s="655"/>
      <c r="L148" s="655"/>
      <c r="M148" s="655"/>
      <c r="N148" s="655"/>
      <c r="O148" s="655"/>
      <c r="P148" s="655"/>
      <c r="Q148" s="655"/>
      <c r="R148" s="655"/>
      <c r="S148" s="655"/>
      <c r="T148" s="655"/>
      <c r="U148" s="655"/>
      <c r="V148" s="655"/>
      <c r="W148" s="655"/>
      <c r="X148" s="655"/>
      <c r="Y148" s="655"/>
      <c r="Z148" s="655"/>
      <c r="AB148" s="658">
        <v>63.13</v>
      </c>
      <c r="AC148" s="658">
        <v>46.05</v>
      </c>
      <c r="AD148" s="658">
        <f t="shared" ref="AD148:AD159" si="15">AB148+AC148</f>
        <v>109.18</v>
      </c>
    </row>
    <row r="149" spans="1:30" x14ac:dyDescent="0.25">
      <c r="A149" s="655"/>
      <c r="B149" s="655"/>
      <c r="C149" s="655"/>
      <c r="D149" s="655"/>
      <c r="E149" s="655"/>
      <c r="F149" s="655"/>
      <c r="G149" s="655"/>
      <c r="H149" s="655"/>
      <c r="I149" s="655"/>
      <c r="J149" s="655"/>
      <c r="K149" s="655"/>
      <c r="L149" s="655"/>
      <c r="M149" s="655"/>
      <c r="N149" s="655"/>
      <c r="O149" s="655"/>
      <c r="P149" s="655"/>
      <c r="Q149" s="655"/>
      <c r="R149" s="655"/>
      <c r="S149" s="655"/>
      <c r="T149" s="655"/>
      <c r="U149" s="655"/>
      <c r="V149" s="655"/>
      <c r="W149" s="655"/>
      <c r="X149" s="655"/>
      <c r="Y149" s="655"/>
      <c r="Z149" s="655"/>
      <c r="AB149" s="658">
        <v>59.98</v>
      </c>
      <c r="AC149" s="658">
        <v>46.05</v>
      </c>
      <c r="AD149" s="658">
        <f t="shared" si="15"/>
        <v>106.03</v>
      </c>
    </row>
    <row r="150" spans="1:30" x14ac:dyDescent="0.25">
      <c r="A150" s="655"/>
      <c r="B150" s="655"/>
      <c r="C150" s="655"/>
      <c r="D150" s="655"/>
      <c r="E150" s="655"/>
      <c r="F150" s="655"/>
      <c r="G150" s="655"/>
      <c r="H150" s="655"/>
      <c r="I150" s="655"/>
      <c r="J150" s="655"/>
      <c r="K150" s="655"/>
      <c r="L150" s="655"/>
      <c r="M150" s="655"/>
      <c r="N150" s="655"/>
      <c r="O150" s="655"/>
      <c r="P150" s="655"/>
      <c r="Q150" s="655"/>
      <c r="R150" s="655"/>
      <c r="S150" s="655"/>
      <c r="T150" s="655"/>
      <c r="U150" s="655"/>
      <c r="V150" s="655"/>
      <c r="W150" s="655"/>
      <c r="X150" s="655"/>
      <c r="Y150" s="655"/>
      <c r="Z150" s="655"/>
      <c r="AB150" s="658">
        <v>48.48</v>
      </c>
      <c r="AC150" s="658">
        <v>46.05</v>
      </c>
      <c r="AD150" s="658">
        <f t="shared" si="15"/>
        <v>94.53</v>
      </c>
    </row>
    <row r="151" spans="1:30" x14ac:dyDescent="0.25">
      <c r="A151" s="655"/>
      <c r="B151" s="655"/>
      <c r="C151" s="655"/>
      <c r="D151" s="655"/>
      <c r="E151" s="655"/>
      <c r="F151" s="655"/>
      <c r="G151" s="655"/>
      <c r="H151" s="655"/>
      <c r="I151" s="655"/>
      <c r="J151" s="655"/>
      <c r="K151" s="655"/>
      <c r="L151" s="655"/>
      <c r="M151" s="655"/>
      <c r="N151" s="655"/>
      <c r="O151" s="655"/>
      <c r="P151" s="655"/>
      <c r="Q151" s="655"/>
      <c r="R151" s="655"/>
      <c r="S151" s="655"/>
      <c r="T151" s="655"/>
      <c r="U151" s="655"/>
      <c r="V151" s="655"/>
      <c r="W151" s="655"/>
      <c r="X151" s="655"/>
      <c r="Y151" s="655"/>
      <c r="Z151" s="655"/>
      <c r="AB151" s="658">
        <v>56.06</v>
      </c>
      <c r="AC151" s="658">
        <v>46.05</v>
      </c>
      <c r="AD151" s="658">
        <f t="shared" si="15"/>
        <v>102.11</v>
      </c>
    </row>
    <row r="152" spans="1:30" x14ac:dyDescent="0.25">
      <c r="A152" s="655"/>
      <c r="B152" s="655"/>
      <c r="C152" s="655"/>
      <c r="D152" s="655"/>
      <c r="E152" s="655"/>
      <c r="F152" s="655"/>
      <c r="G152" s="655"/>
      <c r="H152" s="655"/>
      <c r="I152" s="655"/>
      <c r="J152" s="655"/>
      <c r="K152" s="655"/>
      <c r="L152" s="655"/>
      <c r="M152" s="655"/>
      <c r="N152" s="655"/>
      <c r="O152" s="655"/>
      <c r="P152" s="655"/>
      <c r="Q152" s="655"/>
      <c r="R152" s="655"/>
      <c r="S152" s="655"/>
      <c r="T152" s="655"/>
      <c r="U152" s="655"/>
      <c r="V152" s="655"/>
      <c r="W152" s="655"/>
      <c r="X152" s="655"/>
      <c r="Y152" s="655"/>
      <c r="Z152" s="655"/>
      <c r="AB152" s="658">
        <v>51.72</v>
      </c>
      <c r="AC152" s="658">
        <v>46.05</v>
      </c>
      <c r="AD152" s="658">
        <f t="shared" si="15"/>
        <v>97.77</v>
      </c>
    </row>
    <row r="153" spans="1:30" x14ac:dyDescent="0.25">
      <c r="A153" s="655"/>
      <c r="B153" s="655"/>
      <c r="C153" s="655"/>
      <c r="D153" s="655"/>
      <c r="E153" s="655"/>
      <c r="F153" s="655"/>
      <c r="G153" s="655"/>
      <c r="H153" s="655"/>
      <c r="I153" s="655"/>
      <c r="J153" s="655"/>
      <c r="K153" s="655"/>
      <c r="L153" s="655"/>
      <c r="M153" s="655"/>
      <c r="N153" s="655"/>
      <c r="O153" s="655"/>
      <c r="P153" s="655"/>
      <c r="Q153" s="655"/>
      <c r="R153" s="655"/>
      <c r="S153" s="655"/>
      <c r="T153" s="655"/>
      <c r="U153" s="655"/>
      <c r="V153" s="655"/>
      <c r="W153" s="655"/>
      <c r="X153" s="655"/>
      <c r="Y153" s="655"/>
      <c r="Z153" s="655"/>
      <c r="AB153" s="658">
        <v>48.6</v>
      </c>
      <c r="AC153" s="658">
        <v>46.05</v>
      </c>
      <c r="AD153" s="658">
        <f t="shared" si="15"/>
        <v>94.65</v>
      </c>
    </row>
    <row r="154" spans="1:30" x14ac:dyDescent="0.25">
      <c r="A154" s="655"/>
      <c r="B154" s="655"/>
      <c r="C154" s="655"/>
      <c r="D154" s="655"/>
      <c r="E154" s="655"/>
      <c r="F154" s="655"/>
      <c r="G154" s="655"/>
      <c r="H154" s="655"/>
      <c r="I154" s="655"/>
      <c r="J154" s="655"/>
      <c r="K154" s="655"/>
      <c r="L154" s="655"/>
      <c r="M154" s="655"/>
      <c r="N154" s="655"/>
      <c r="O154" s="655"/>
      <c r="P154" s="655"/>
      <c r="Q154" s="655"/>
      <c r="R154" s="655"/>
      <c r="S154" s="655"/>
      <c r="T154" s="655"/>
      <c r="U154" s="655"/>
      <c r="V154" s="655"/>
      <c r="W154" s="655"/>
      <c r="X154" s="655"/>
      <c r="Y154" s="655"/>
      <c r="Z154" s="655"/>
      <c r="AB154" s="658">
        <v>47.03</v>
      </c>
      <c r="AC154" s="658">
        <v>46.05</v>
      </c>
      <c r="AD154" s="658">
        <f t="shared" si="15"/>
        <v>93.08</v>
      </c>
    </row>
    <row r="155" spans="1:30" x14ac:dyDescent="0.25">
      <c r="A155" s="655"/>
      <c r="B155" s="655"/>
      <c r="C155" s="655"/>
      <c r="D155" s="655"/>
      <c r="E155" s="655"/>
      <c r="F155" s="655"/>
      <c r="G155" s="655"/>
      <c r="H155" s="655"/>
      <c r="I155" s="655"/>
      <c r="J155" s="655"/>
      <c r="K155" s="655"/>
      <c r="L155" s="655"/>
      <c r="M155" s="655"/>
      <c r="N155" s="655"/>
      <c r="O155" s="655"/>
      <c r="P155" s="655"/>
      <c r="Q155" s="655"/>
      <c r="R155" s="655"/>
      <c r="S155" s="655"/>
      <c r="T155" s="655"/>
      <c r="U155" s="655"/>
      <c r="V155" s="655"/>
      <c r="W155" s="655"/>
      <c r="X155" s="655"/>
      <c r="Y155" s="655"/>
      <c r="Z155" s="655"/>
      <c r="AB155" s="658">
        <v>50.71</v>
      </c>
      <c r="AC155" s="658">
        <v>46.05</v>
      </c>
      <c r="AD155" s="658">
        <f t="shared" si="15"/>
        <v>96.759999999999991</v>
      </c>
    </row>
    <row r="156" spans="1:30" x14ac:dyDescent="0.25">
      <c r="A156" s="655"/>
      <c r="B156" s="655"/>
      <c r="C156" s="655"/>
      <c r="D156" s="655"/>
      <c r="E156" s="655"/>
      <c r="F156" s="655"/>
      <c r="G156" s="655"/>
      <c r="H156" s="655"/>
      <c r="I156" s="655"/>
      <c r="J156" s="655"/>
      <c r="K156" s="655"/>
      <c r="L156" s="655"/>
      <c r="M156" s="655"/>
      <c r="N156" s="655"/>
      <c r="O156" s="655"/>
      <c r="P156" s="655"/>
      <c r="Q156" s="655"/>
      <c r="R156" s="655"/>
      <c r="S156" s="655"/>
      <c r="T156" s="655"/>
      <c r="U156" s="655"/>
      <c r="V156" s="655"/>
      <c r="W156" s="655"/>
      <c r="X156" s="655"/>
      <c r="Y156" s="655"/>
      <c r="Z156" s="655"/>
      <c r="AB156" s="658">
        <v>52.95</v>
      </c>
      <c r="AC156" s="658">
        <v>46.05</v>
      </c>
      <c r="AD156" s="658">
        <f t="shared" si="15"/>
        <v>99</v>
      </c>
    </row>
    <row r="157" spans="1:30" x14ac:dyDescent="0.25">
      <c r="A157" s="655"/>
      <c r="B157" s="655"/>
      <c r="C157" s="655"/>
      <c r="D157" s="655"/>
      <c r="E157" s="655"/>
      <c r="F157" s="655"/>
      <c r="G157" s="655"/>
      <c r="H157" s="655"/>
      <c r="I157" s="655"/>
      <c r="J157" s="655"/>
      <c r="K157" s="655"/>
      <c r="L157" s="655"/>
      <c r="M157" s="655"/>
      <c r="N157" s="655"/>
      <c r="O157" s="655"/>
      <c r="P157" s="655"/>
      <c r="Q157" s="655"/>
      <c r="R157" s="655"/>
      <c r="S157" s="655"/>
      <c r="T157" s="655"/>
      <c r="U157" s="655"/>
      <c r="V157" s="655"/>
      <c r="W157" s="655"/>
      <c r="X157" s="655"/>
      <c r="Y157" s="655"/>
      <c r="Z157" s="655"/>
      <c r="AB157" s="658">
        <v>55.68</v>
      </c>
      <c r="AC157" s="658">
        <v>46.05</v>
      </c>
      <c r="AD157" s="658">
        <f t="shared" si="15"/>
        <v>101.72999999999999</v>
      </c>
    </row>
    <row r="158" spans="1:30" x14ac:dyDescent="0.25">
      <c r="A158" s="655"/>
      <c r="B158" s="655"/>
      <c r="C158" s="655"/>
      <c r="D158" s="655"/>
      <c r="E158" s="655"/>
      <c r="F158" s="655"/>
      <c r="G158" s="655"/>
      <c r="H158" s="655"/>
      <c r="I158" s="655"/>
      <c r="J158" s="655"/>
      <c r="K158" s="655"/>
      <c r="L158" s="655"/>
      <c r="M158" s="655"/>
      <c r="N158" s="655"/>
      <c r="O158" s="655"/>
      <c r="P158" s="655"/>
      <c r="Q158" s="655"/>
      <c r="R158" s="655"/>
      <c r="S158" s="655"/>
      <c r="T158" s="655"/>
      <c r="U158" s="655"/>
      <c r="V158" s="655"/>
      <c r="W158" s="655"/>
      <c r="X158" s="655"/>
      <c r="Y158" s="655"/>
      <c r="Z158" s="655"/>
      <c r="AB158" s="658">
        <v>60.01</v>
      </c>
      <c r="AC158" s="658">
        <v>46.05</v>
      </c>
      <c r="AD158" s="658">
        <f t="shared" si="15"/>
        <v>106.06</v>
      </c>
    </row>
    <row r="159" spans="1:30" x14ac:dyDescent="0.25">
      <c r="A159" s="655"/>
      <c r="B159" s="655"/>
      <c r="C159" s="655"/>
      <c r="D159" s="655"/>
      <c r="E159" s="655"/>
      <c r="F159" s="655"/>
      <c r="G159" s="655"/>
      <c r="H159" s="655"/>
      <c r="I159" s="655"/>
      <c r="J159" s="655"/>
      <c r="K159" s="655"/>
      <c r="L159" s="655"/>
      <c r="M159" s="655"/>
      <c r="N159" s="655"/>
      <c r="O159" s="655"/>
      <c r="P159" s="655"/>
      <c r="Q159" s="655"/>
      <c r="R159" s="655"/>
      <c r="S159" s="655"/>
      <c r="T159" s="655"/>
      <c r="U159" s="655"/>
      <c r="V159" s="655"/>
      <c r="W159" s="655"/>
      <c r="X159" s="655"/>
      <c r="Y159" s="655"/>
      <c r="Z159" s="655"/>
      <c r="AB159" s="658">
        <v>62.22</v>
      </c>
      <c r="AC159" s="658">
        <v>46.05</v>
      </c>
      <c r="AD159" s="658">
        <f t="shared" si="15"/>
        <v>108.27</v>
      </c>
    </row>
    <row r="160" spans="1:30" ht="15" x14ac:dyDescent="0.25">
      <c r="A160" s="655"/>
      <c r="B160" s="655"/>
      <c r="C160" s="655"/>
      <c r="D160" s="655"/>
      <c r="E160" s="655"/>
      <c r="F160" s="655"/>
      <c r="G160" s="655"/>
      <c r="H160" s="655"/>
      <c r="I160" s="655"/>
      <c r="J160" s="655"/>
      <c r="K160" s="655"/>
      <c r="L160" s="655"/>
      <c r="M160" s="655"/>
      <c r="N160" s="655"/>
      <c r="O160" s="655"/>
      <c r="P160" s="655"/>
      <c r="Q160" s="655"/>
      <c r="R160" s="655"/>
      <c r="S160" s="655"/>
      <c r="T160" s="655"/>
      <c r="U160" s="655"/>
      <c r="V160" s="655"/>
      <c r="W160" s="655"/>
      <c r="X160" s="655"/>
      <c r="Y160" s="655"/>
      <c r="Z160" s="655"/>
      <c r="AB160" s="657">
        <f>AVERAGE(AB148:AB159)</f>
        <v>54.714166666666664</v>
      </c>
      <c r="AC160" s="657">
        <f>AVERAGE(AC148:AC159)</f>
        <v>46.050000000000004</v>
      </c>
      <c r="AD160" s="657">
        <f>AVERAGE(AD148:AD159)</f>
        <v>100.76416666666667</v>
      </c>
    </row>
    <row r="161" spans="1:26" x14ac:dyDescent="0.25">
      <c r="A161" s="655"/>
      <c r="B161" s="655"/>
      <c r="C161" s="655"/>
      <c r="D161" s="655"/>
      <c r="E161" s="655"/>
      <c r="F161" s="655"/>
      <c r="G161" s="655"/>
      <c r="H161" s="655"/>
      <c r="I161" s="655"/>
      <c r="J161" s="655"/>
      <c r="K161" s="655"/>
      <c r="L161" s="655"/>
      <c r="M161" s="655"/>
      <c r="N161" s="655"/>
      <c r="O161" s="655"/>
      <c r="P161" s="655"/>
      <c r="Q161" s="655"/>
      <c r="R161" s="655"/>
      <c r="S161" s="655"/>
      <c r="T161" s="655"/>
      <c r="U161" s="655"/>
      <c r="V161" s="655"/>
      <c r="W161" s="655"/>
      <c r="X161" s="655"/>
      <c r="Y161" s="655"/>
      <c r="Z161" s="655"/>
    </row>
    <row r="162" spans="1:26" x14ac:dyDescent="0.25">
      <c r="A162" s="655"/>
      <c r="B162" s="655"/>
      <c r="C162" s="655"/>
      <c r="D162" s="655"/>
      <c r="E162" s="655"/>
      <c r="F162" s="655"/>
      <c r="G162" s="655"/>
      <c r="H162" s="655"/>
      <c r="I162" s="655"/>
      <c r="J162" s="655"/>
      <c r="K162" s="655"/>
      <c r="L162" s="655"/>
      <c r="M162" s="655"/>
      <c r="N162" s="655"/>
      <c r="O162" s="655"/>
      <c r="P162" s="655"/>
      <c r="Q162" s="655"/>
      <c r="R162" s="655"/>
      <c r="S162" s="655"/>
      <c r="T162" s="655"/>
      <c r="U162" s="655"/>
      <c r="V162" s="655"/>
      <c r="W162" s="655"/>
      <c r="X162" s="655"/>
      <c r="Y162" s="655"/>
      <c r="Z162" s="655"/>
    </row>
    <row r="163" spans="1:26" x14ac:dyDescent="0.25">
      <c r="A163" s="655"/>
      <c r="B163" s="655"/>
      <c r="C163" s="655"/>
      <c r="D163" s="655"/>
      <c r="E163" s="655"/>
      <c r="F163" s="655"/>
      <c r="G163" s="655"/>
      <c r="H163" s="655"/>
      <c r="I163" s="655"/>
      <c r="J163" s="655"/>
      <c r="K163" s="655"/>
      <c r="L163" s="655"/>
      <c r="M163" s="655"/>
      <c r="N163" s="655"/>
      <c r="O163" s="655"/>
      <c r="P163" s="655"/>
      <c r="Q163" s="655"/>
      <c r="R163" s="655"/>
      <c r="S163" s="655"/>
      <c r="T163" s="655"/>
      <c r="U163" s="655"/>
      <c r="V163" s="655"/>
      <c r="W163" s="655"/>
      <c r="X163" s="655"/>
      <c r="Y163" s="655"/>
      <c r="Z163" s="655"/>
    </row>
    <row r="164" spans="1:26" x14ac:dyDescent="0.25">
      <c r="A164" s="655"/>
      <c r="B164" s="655"/>
      <c r="C164" s="655"/>
      <c r="D164" s="655"/>
      <c r="E164" s="655"/>
      <c r="F164" s="655"/>
      <c r="G164" s="655"/>
      <c r="H164" s="655"/>
      <c r="I164" s="655"/>
      <c r="J164" s="655"/>
      <c r="K164" s="655"/>
      <c r="L164" s="655"/>
      <c r="M164" s="655"/>
      <c r="N164" s="655"/>
      <c r="O164" s="655"/>
      <c r="P164" s="655"/>
      <c r="Q164" s="655"/>
      <c r="R164" s="655"/>
      <c r="S164" s="655"/>
      <c r="T164" s="655"/>
      <c r="U164" s="655"/>
      <c r="V164" s="655"/>
      <c r="W164" s="655"/>
      <c r="X164" s="655"/>
      <c r="Y164" s="655"/>
      <c r="Z164" s="655"/>
    </row>
    <row r="165" spans="1:26" x14ac:dyDescent="0.25">
      <c r="A165" s="655"/>
      <c r="B165" s="655"/>
      <c r="C165" s="655"/>
      <c r="D165" s="655"/>
      <c r="E165" s="655"/>
      <c r="F165" s="655"/>
      <c r="G165" s="655"/>
      <c r="H165" s="655"/>
      <c r="I165" s="655"/>
      <c r="J165" s="655"/>
      <c r="K165" s="655"/>
      <c r="L165" s="655"/>
      <c r="M165" s="655"/>
      <c r="N165" s="655"/>
      <c r="O165" s="655"/>
      <c r="P165" s="655"/>
      <c r="Q165" s="655"/>
      <c r="R165" s="655"/>
      <c r="S165" s="655"/>
      <c r="T165" s="655"/>
      <c r="U165" s="655"/>
      <c r="V165" s="655"/>
      <c r="W165" s="655"/>
      <c r="X165" s="655"/>
      <c r="Y165" s="655"/>
      <c r="Z165" s="655"/>
    </row>
    <row r="166" spans="1:26" x14ac:dyDescent="0.25">
      <c r="A166" s="655"/>
      <c r="B166" s="655"/>
      <c r="C166" s="655"/>
      <c r="D166" s="655"/>
      <c r="E166" s="655"/>
      <c r="F166" s="655"/>
      <c r="G166" s="655"/>
      <c r="H166" s="655"/>
      <c r="I166" s="655"/>
      <c r="J166" s="655"/>
      <c r="K166" s="655"/>
      <c r="L166" s="655"/>
      <c r="M166" s="655"/>
      <c r="N166" s="655"/>
      <c r="O166" s="655"/>
      <c r="P166" s="655"/>
      <c r="Q166" s="655"/>
      <c r="R166" s="655"/>
      <c r="S166" s="655"/>
      <c r="T166" s="655"/>
      <c r="U166" s="655"/>
      <c r="V166" s="655"/>
      <c r="W166" s="655"/>
      <c r="X166" s="655"/>
      <c r="Y166" s="655"/>
      <c r="Z166" s="655"/>
    </row>
    <row r="167" spans="1:26" x14ac:dyDescent="0.25">
      <c r="A167" s="655"/>
      <c r="B167" s="655"/>
      <c r="C167" s="655"/>
      <c r="D167" s="655"/>
      <c r="E167" s="655"/>
      <c r="F167" s="655"/>
      <c r="G167" s="655"/>
      <c r="H167" s="655"/>
      <c r="I167" s="655"/>
      <c r="J167" s="655"/>
      <c r="K167" s="655"/>
      <c r="L167" s="655"/>
      <c r="M167" s="655"/>
      <c r="N167" s="655"/>
      <c r="O167" s="655"/>
      <c r="P167" s="655"/>
      <c r="Q167" s="655"/>
      <c r="R167" s="655"/>
      <c r="S167" s="655"/>
      <c r="T167" s="655"/>
      <c r="U167" s="655"/>
      <c r="V167" s="655"/>
      <c r="W167" s="655"/>
      <c r="X167" s="655"/>
      <c r="Y167" s="655"/>
      <c r="Z167" s="655"/>
    </row>
    <row r="168" spans="1:26" x14ac:dyDescent="0.25">
      <c r="A168" s="655"/>
      <c r="B168" s="655"/>
      <c r="C168" s="655"/>
      <c r="D168" s="655"/>
      <c r="E168" s="655"/>
      <c r="F168" s="655"/>
      <c r="G168" s="655"/>
      <c r="H168" s="655"/>
      <c r="I168" s="655"/>
      <c r="J168" s="655"/>
      <c r="K168" s="655"/>
      <c r="L168" s="655"/>
      <c r="M168" s="655"/>
      <c r="N168" s="655"/>
      <c r="O168" s="655"/>
      <c r="P168" s="655"/>
      <c r="Q168" s="655"/>
      <c r="R168" s="655"/>
      <c r="S168" s="655"/>
      <c r="T168" s="655"/>
      <c r="U168" s="655"/>
      <c r="V168" s="655"/>
      <c r="W168" s="655"/>
      <c r="X168" s="655"/>
      <c r="Y168" s="655"/>
      <c r="Z168" s="655"/>
    </row>
    <row r="169" spans="1:26" x14ac:dyDescent="0.25">
      <c r="A169" s="655"/>
      <c r="B169" s="655"/>
      <c r="C169" s="655"/>
      <c r="D169" s="655"/>
      <c r="E169" s="655"/>
      <c r="F169" s="655"/>
      <c r="G169" s="655"/>
      <c r="H169" s="655"/>
      <c r="I169" s="655"/>
      <c r="J169" s="655"/>
      <c r="K169" s="655"/>
      <c r="L169" s="655"/>
      <c r="M169" s="655"/>
      <c r="N169" s="655"/>
      <c r="O169" s="655"/>
      <c r="P169" s="655"/>
      <c r="Q169" s="655"/>
      <c r="R169" s="655"/>
      <c r="S169" s="655"/>
      <c r="T169" s="655"/>
      <c r="U169" s="655"/>
      <c r="V169" s="655"/>
      <c r="W169" s="655"/>
      <c r="X169" s="655"/>
      <c r="Y169" s="655"/>
      <c r="Z169" s="655"/>
    </row>
    <row r="170" spans="1:26" x14ac:dyDescent="0.25">
      <c r="A170" s="655"/>
      <c r="B170" s="655"/>
      <c r="C170" s="655"/>
      <c r="D170" s="655"/>
      <c r="E170" s="655"/>
      <c r="F170" s="655"/>
      <c r="G170" s="655"/>
      <c r="H170" s="655"/>
      <c r="I170" s="655"/>
      <c r="J170" s="655"/>
      <c r="K170" s="655"/>
      <c r="L170" s="655"/>
      <c r="M170" s="655"/>
      <c r="N170" s="655"/>
      <c r="O170" s="655"/>
      <c r="P170" s="655"/>
      <c r="Q170" s="655"/>
      <c r="R170" s="655"/>
      <c r="S170" s="655"/>
      <c r="T170" s="655"/>
      <c r="U170" s="655"/>
      <c r="V170" s="655"/>
      <c r="W170" s="655"/>
      <c r="X170" s="655"/>
      <c r="Y170" s="655"/>
      <c r="Z170" s="655"/>
    </row>
    <row r="171" spans="1:26" x14ac:dyDescent="0.25">
      <c r="A171" s="655"/>
      <c r="B171" s="655"/>
      <c r="C171" s="655"/>
      <c r="D171" s="655"/>
      <c r="E171" s="655"/>
      <c r="F171" s="655"/>
      <c r="G171" s="655"/>
      <c r="H171" s="655"/>
      <c r="I171" s="655"/>
      <c r="J171" s="655"/>
      <c r="K171" s="655"/>
      <c r="L171" s="655"/>
      <c r="M171" s="655"/>
      <c r="N171" s="655"/>
      <c r="O171" s="655"/>
      <c r="P171" s="655"/>
      <c r="Q171" s="655"/>
      <c r="R171" s="655"/>
      <c r="S171" s="655"/>
      <c r="T171" s="655"/>
      <c r="U171" s="655"/>
      <c r="V171" s="655"/>
      <c r="W171" s="655"/>
      <c r="X171" s="655"/>
      <c r="Y171" s="655"/>
      <c r="Z171" s="655"/>
    </row>
    <row r="172" spans="1:26" x14ac:dyDescent="0.25">
      <c r="A172" s="655"/>
      <c r="B172" s="655"/>
      <c r="C172" s="655"/>
      <c r="D172" s="655"/>
      <c r="E172" s="655"/>
      <c r="F172" s="655"/>
      <c r="G172" s="655"/>
      <c r="H172" s="655"/>
      <c r="I172" s="655"/>
      <c r="J172" s="655"/>
      <c r="K172" s="655"/>
      <c r="L172" s="655"/>
      <c r="M172" s="655"/>
      <c r="N172" s="655"/>
      <c r="O172" s="655"/>
      <c r="P172" s="655"/>
      <c r="Q172" s="655"/>
      <c r="R172" s="655"/>
      <c r="S172" s="655"/>
      <c r="T172" s="655"/>
      <c r="U172" s="655"/>
      <c r="V172" s="655"/>
      <c r="W172" s="655"/>
      <c r="X172" s="655"/>
      <c r="Y172" s="655"/>
      <c r="Z172" s="655"/>
    </row>
    <row r="173" spans="1:26" x14ac:dyDescent="0.25">
      <c r="A173" s="655"/>
      <c r="B173" s="655"/>
      <c r="C173" s="655"/>
      <c r="D173" s="655"/>
      <c r="E173" s="655"/>
      <c r="F173" s="655"/>
      <c r="G173" s="655"/>
      <c r="H173" s="655"/>
      <c r="I173" s="655"/>
      <c r="J173" s="655"/>
      <c r="K173" s="655"/>
      <c r="L173" s="655"/>
      <c r="M173" s="655"/>
      <c r="N173" s="655"/>
      <c r="O173" s="655"/>
      <c r="P173" s="655"/>
      <c r="Q173" s="655"/>
      <c r="R173" s="655"/>
      <c r="S173" s="655"/>
      <c r="T173" s="655"/>
      <c r="U173" s="655"/>
      <c r="V173" s="655"/>
      <c r="W173" s="655"/>
      <c r="X173" s="655"/>
      <c r="Y173" s="655"/>
      <c r="Z173" s="655"/>
    </row>
    <row r="174" spans="1:26" x14ac:dyDescent="0.25">
      <c r="A174" s="655"/>
      <c r="B174" s="655"/>
      <c r="C174" s="655"/>
      <c r="D174" s="655"/>
      <c r="E174" s="655"/>
      <c r="F174" s="655"/>
      <c r="G174" s="655"/>
      <c r="H174" s="655"/>
      <c r="I174" s="655"/>
      <c r="J174" s="655"/>
      <c r="K174" s="655"/>
      <c r="L174" s="655"/>
      <c r="M174" s="655"/>
      <c r="N174" s="655"/>
      <c r="O174" s="655"/>
      <c r="P174" s="655"/>
      <c r="Q174" s="655"/>
      <c r="R174" s="655"/>
      <c r="S174" s="655"/>
      <c r="T174" s="655"/>
      <c r="U174" s="655"/>
      <c r="V174" s="655"/>
      <c r="W174" s="655"/>
      <c r="X174" s="655"/>
      <c r="Y174" s="655"/>
      <c r="Z174" s="655"/>
    </row>
    <row r="175" spans="1:26" x14ac:dyDescent="0.25">
      <c r="A175" s="655"/>
      <c r="B175" s="655"/>
      <c r="C175" s="655"/>
      <c r="D175" s="655"/>
      <c r="E175" s="655"/>
      <c r="F175" s="655"/>
      <c r="G175" s="655"/>
      <c r="H175" s="655"/>
      <c r="I175" s="655"/>
      <c r="J175" s="655"/>
      <c r="K175" s="655"/>
      <c r="L175" s="655"/>
      <c r="M175" s="655"/>
      <c r="N175" s="655"/>
      <c r="O175" s="655"/>
      <c r="P175" s="655"/>
      <c r="Q175" s="655"/>
      <c r="R175" s="655"/>
      <c r="S175" s="655"/>
      <c r="T175" s="655"/>
      <c r="U175" s="655"/>
      <c r="V175" s="655"/>
      <c r="W175" s="655"/>
      <c r="X175" s="655"/>
      <c r="Y175" s="655"/>
      <c r="Z175" s="655"/>
    </row>
    <row r="176" spans="1:26" x14ac:dyDescent="0.25">
      <c r="A176" s="655"/>
      <c r="B176" s="655"/>
      <c r="C176" s="655"/>
      <c r="D176" s="655"/>
      <c r="E176" s="655"/>
      <c r="F176" s="655"/>
      <c r="G176" s="655"/>
      <c r="H176" s="655"/>
      <c r="I176" s="655"/>
      <c r="J176" s="655"/>
      <c r="K176" s="655"/>
      <c r="L176" s="655"/>
      <c r="M176" s="655"/>
      <c r="N176" s="655"/>
      <c r="O176" s="655"/>
      <c r="P176" s="655"/>
      <c r="Q176" s="655"/>
      <c r="R176" s="655"/>
      <c r="S176" s="655"/>
      <c r="T176" s="655"/>
      <c r="U176" s="655"/>
      <c r="V176" s="655"/>
      <c r="W176" s="655"/>
      <c r="X176" s="655"/>
      <c r="Y176" s="655"/>
      <c r="Z176" s="655"/>
    </row>
    <row r="177" spans="1:26" x14ac:dyDescent="0.25">
      <c r="A177" s="655"/>
      <c r="B177" s="655"/>
      <c r="C177" s="655"/>
      <c r="D177" s="655"/>
      <c r="E177" s="655"/>
      <c r="F177" s="655"/>
      <c r="G177" s="655"/>
      <c r="H177" s="655"/>
      <c r="I177" s="655"/>
      <c r="J177" s="655"/>
      <c r="K177" s="655"/>
      <c r="L177" s="655"/>
      <c r="M177" s="655"/>
      <c r="N177" s="655"/>
      <c r="O177" s="655"/>
      <c r="P177" s="655"/>
      <c r="Q177" s="655"/>
      <c r="R177" s="655"/>
      <c r="S177" s="655"/>
      <c r="T177" s="655"/>
      <c r="U177" s="655"/>
      <c r="V177" s="655"/>
      <c r="W177" s="655"/>
      <c r="X177" s="655"/>
      <c r="Y177" s="655"/>
      <c r="Z177" s="655"/>
    </row>
    <row r="178" spans="1:26" x14ac:dyDescent="0.25">
      <c r="A178" s="655"/>
      <c r="B178" s="655"/>
      <c r="C178" s="655"/>
      <c r="D178" s="655"/>
      <c r="E178" s="655"/>
      <c r="F178" s="655"/>
      <c r="G178" s="655"/>
      <c r="H178" s="655"/>
      <c r="I178" s="655"/>
      <c r="J178" s="655"/>
      <c r="K178" s="655"/>
      <c r="L178" s="655"/>
      <c r="M178" s="655"/>
      <c r="N178" s="655"/>
      <c r="O178" s="655"/>
      <c r="P178" s="655"/>
      <c r="Q178" s="655"/>
      <c r="R178" s="655"/>
      <c r="S178" s="655"/>
      <c r="T178" s="655"/>
      <c r="U178" s="655"/>
      <c r="V178" s="655"/>
      <c r="W178" s="655"/>
      <c r="X178" s="655"/>
      <c r="Y178" s="655"/>
      <c r="Z178" s="655"/>
    </row>
    <row r="179" spans="1:26" x14ac:dyDescent="0.25">
      <c r="A179" s="655"/>
      <c r="B179" s="655"/>
      <c r="C179" s="655"/>
      <c r="D179" s="655"/>
      <c r="E179" s="655"/>
      <c r="F179" s="655"/>
      <c r="G179" s="655"/>
      <c r="H179" s="655"/>
      <c r="I179" s="655"/>
      <c r="J179" s="655"/>
      <c r="K179" s="655"/>
      <c r="L179" s="655"/>
      <c r="M179" s="655"/>
      <c r="N179" s="655"/>
      <c r="O179" s="655"/>
      <c r="P179" s="655"/>
      <c r="Q179" s="655"/>
      <c r="R179" s="655"/>
      <c r="S179" s="655"/>
      <c r="T179" s="655"/>
      <c r="U179" s="655"/>
      <c r="V179" s="655"/>
      <c r="W179" s="655"/>
      <c r="X179" s="655"/>
      <c r="Y179" s="655"/>
      <c r="Z179" s="655"/>
    </row>
    <row r="180" spans="1:26" x14ac:dyDescent="0.25">
      <c r="A180" s="655"/>
      <c r="B180" s="655"/>
      <c r="C180" s="655"/>
      <c r="D180" s="655"/>
      <c r="E180" s="655"/>
      <c r="F180" s="655"/>
      <c r="G180" s="655"/>
      <c r="H180" s="655"/>
      <c r="I180" s="655"/>
      <c r="J180" s="655"/>
      <c r="K180" s="655"/>
      <c r="L180" s="655"/>
      <c r="M180" s="655"/>
      <c r="N180" s="655"/>
      <c r="O180" s="655"/>
      <c r="P180" s="655"/>
      <c r="Q180" s="655"/>
      <c r="R180" s="655"/>
      <c r="S180" s="655"/>
      <c r="T180" s="655"/>
      <c r="U180" s="655"/>
      <c r="V180" s="655"/>
      <c r="W180" s="655"/>
      <c r="X180" s="655"/>
      <c r="Y180" s="655"/>
      <c r="Z180" s="655"/>
    </row>
    <row r="181" spans="1:26" x14ac:dyDescent="0.25">
      <c r="A181" s="655"/>
      <c r="B181" s="655"/>
      <c r="C181" s="655"/>
      <c r="D181" s="655"/>
      <c r="E181" s="655"/>
      <c r="F181" s="655"/>
      <c r="G181" s="655"/>
      <c r="H181" s="655"/>
      <c r="I181" s="655"/>
      <c r="J181" s="655"/>
      <c r="K181" s="655"/>
      <c r="L181" s="655"/>
      <c r="M181" s="655"/>
      <c r="N181" s="655"/>
      <c r="O181" s="655"/>
      <c r="P181" s="655"/>
      <c r="Q181" s="655"/>
      <c r="R181" s="655"/>
      <c r="S181" s="655"/>
      <c r="T181" s="655"/>
      <c r="U181" s="655"/>
      <c r="V181" s="655"/>
      <c r="W181" s="655"/>
      <c r="X181" s="655"/>
      <c r="Y181" s="655"/>
      <c r="Z181" s="655"/>
    </row>
    <row r="182" spans="1:26" x14ac:dyDescent="0.25">
      <c r="A182" s="655"/>
      <c r="B182" s="655"/>
      <c r="C182" s="655"/>
      <c r="D182" s="655"/>
      <c r="E182" s="655"/>
      <c r="F182" s="655"/>
      <c r="G182" s="655"/>
      <c r="H182" s="655"/>
      <c r="I182" s="655"/>
      <c r="J182" s="655"/>
      <c r="K182" s="655"/>
      <c r="L182" s="655"/>
      <c r="M182" s="655"/>
      <c r="N182" s="655"/>
      <c r="O182" s="655"/>
      <c r="P182" s="655"/>
      <c r="Q182" s="655"/>
      <c r="R182" s="655"/>
      <c r="S182" s="655"/>
      <c r="T182" s="655"/>
      <c r="U182" s="655"/>
      <c r="V182" s="655"/>
      <c r="W182" s="655"/>
      <c r="X182" s="655"/>
      <c r="Y182" s="655"/>
      <c r="Z182" s="655"/>
    </row>
    <row r="183" spans="1:26" x14ac:dyDescent="0.25">
      <c r="A183" s="655"/>
      <c r="B183" s="655"/>
      <c r="C183" s="655"/>
      <c r="D183" s="655"/>
      <c r="E183" s="655"/>
      <c r="F183" s="655"/>
      <c r="G183" s="655"/>
      <c r="H183" s="655"/>
      <c r="I183" s="655"/>
      <c r="J183" s="655"/>
      <c r="K183" s="655"/>
      <c r="L183" s="655"/>
      <c r="M183" s="655"/>
      <c r="N183" s="655"/>
      <c r="O183" s="655"/>
      <c r="P183" s="655"/>
      <c r="Q183" s="655"/>
      <c r="R183" s="655"/>
      <c r="S183" s="655"/>
      <c r="T183" s="655"/>
      <c r="U183" s="655"/>
      <c r="V183" s="655"/>
      <c r="W183" s="655"/>
      <c r="X183" s="655"/>
      <c r="Y183" s="655"/>
      <c r="Z183" s="655"/>
    </row>
    <row r="184" spans="1:26" x14ac:dyDescent="0.25">
      <c r="A184" s="655"/>
      <c r="B184" s="655"/>
      <c r="C184" s="655"/>
      <c r="D184" s="655"/>
      <c r="E184" s="655"/>
      <c r="F184" s="655"/>
      <c r="G184" s="655"/>
      <c r="H184" s="655"/>
      <c r="I184" s="655"/>
      <c r="J184" s="655"/>
      <c r="K184" s="655"/>
      <c r="L184" s="655"/>
      <c r="M184" s="655"/>
      <c r="N184" s="655"/>
      <c r="O184" s="655"/>
      <c r="P184" s="655"/>
      <c r="Q184" s="655"/>
      <c r="R184" s="655"/>
      <c r="S184" s="655"/>
      <c r="T184" s="655"/>
      <c r="U184" s="655"/>
      <c r="V184" s="655"/>
      <c r="W184" s="655"/>
      <c r="X184" s="655"/>
      <c r="Y184" s="655"/>
      <c r="Z184" s="655"/>
    </row>
    <row r="185" spans="1:26" x14ac:dyDescent="0.25">
      <c r="A185" s="655"/>
      <c r="B185" s="655"/>
      <c r="C185" s="655"/>
      <c r="D185" s="655"/>
      <c r="E185" s="655"/>
      <c r="F185" s="655"/>
      <c r="G185" s="655"/>
      <c r="H185" s="655"/>
      <c r="I185" s="655"/>
      <c r="J185" s="655"/>
      <c r="K185" s="655"/>
      <c r="L185" s="655"/>
      <c r="M185" s="655"/>
      <c r="N185" s="655"/>
      <c r="O185" s="655"/>
      <c r="P185" s="655"/>
      <c r="Q185" s="655"/>
      <c r="R185" s="655"/>
      <c r="S185" s="655"/>
      <c r="T185" s="655"/>
      <c r="U185" s="655"/>
      <c r="V185" s="655"/>
      <c r="W185" s="655"/>
      <c r="X185" s="655"/>
      <c r="Y185" s="655"/>
      <c r="Z185" s="655"/>
    </row>
    <row r="186" spans="1:26" x14ac:dyDescent="0.25">
      <c r="A186" s="655"/>
      <c r="B186" s="655"/>
      <c r="C186" s="655"/>
      <c r="D186" s="655"/>
      <c r="E186" s="655"/>
      <c r="F186" s="655"/>
      <c r="G186" s="655"/>
      <c r="H186" s="655"/>
      <c r="I186" s="655"/>
      <c r="J186" s="655"/>
      <c r="K186" s="655"/>
      <c r="L186" s="655"/>
      <c r="M186" s="655"/>
      <c r="N186" s="655"/>
      <c r="O186" s="655"/>
      <c r="P186" s="655"/>
      <c r="Q186" s="655"/>
      <c r="R186" s="655"/>
      <c r="S186" s="655"/>
      <c r="T186" s="655"/>
      <c r="U186" s="655"/>
      <c r="V186" s="655"/>
      <c r="W186" s="655"/>
      <c r="X186" s="655"/>
      <c r="Y186" s="655"/>
      <c r="Z186" s="655"/>
    </row>
    <row r="187" spans="1:26" x14ac:dyDescent="0.25">
      <c r="A187" s="655"/>
      <c r="B187" s="655"/>
      <c r="C187" s="655"/>
      <c r="D187" s="655"/>
      <c r="E187" s="655"/>
      <c r="F187" s="655"/>
      <c r="G187" s="655"/>
      <c r="H187" s="655"/>
      <c r="I187" s="655"/>
      <c r="J187" s="655"/>
      <c r="K187" s="655"/>
      <c r="L187" s="655"/>
      <c r="M187" s="655"/>
      <c r="N187" s="655"/>
      <c r="O187" s="655"/>
      <c r="P187" s="655"/>
      <c r="Q187" s="655"/>
      <c r="R187" s="655"/>
      <c r="S187" s="655"/>
      <c r="T187" s="655"/>
      <c r="U187" s="655"/>
      <c r="V187" s="655"/>
      <c r="W187" s="655"/>
      <c r="X187" s="655"/>
      <c r="Y187" s="655"/>
      <c r="Z187" s="655"/>
    </row>
    <row r="188" spans="1:26" x14ac:dyDescent="0.25">
      <c r="A188" s="655"/>
      <c r="B188" s="655"/>
      <c r="C188" s="655"/>
      <c r="D188" s="655"/>
      <c r="E188" s="655"/>
      <c r="F188" s="655"/>
      <c r="G188" s="655"/>
      <c r="H188" s="655"/>
      <c r="I188" s="655"/>
      <c r="J188" s="655"/>
      <c r="K188" s="655"/>
      <c r="L188" s="655"/>
      <c r="M188" s="655"/>
      <c r="N188" s="655"/>
      <c r="O188" s="655"/>
      <c r="P188" s="655"/>
      <c r="Q188" s="655"/>
      <c r="R188" s="655"/>
      <c r="S188" s="655"/>
      <c r="T188" s="655"/>
      <c r="U188" s="655"/>
      <c r="V188" s="655"/>
      <c r="W188" s="655"/>
      <c r="X188" s="655"/>
      <c r="Y188" s="655"/>
      <c r="Z188" s="655"/>
    </row>
    <row r="189" spans="1:26" x14ac:dyDescent="0.25">
      <c r="A189" s="655"/>
      <c r="B189" s="655"/>
      <c r="C189" s="655"/>
      <c r="D189" s="655"/>
      <c r="E189" s="655"/>
      <c r="F189" s="655"/>
      <c r="G189" s="655"/>
      <c r="H189" s="655"/>
      <c r="I189" s="655"/>
      <c r="J189" s="655"/>
      <c r="K189" s="655"/>
      <c r="L189" s="655"/>
      <c r="M189" s="655"/>
      <c r="N189" s="655"/>
      <c r="O189" s="655"/>
      <c r="P189" s="655"/>
      <c r="Q189" s="655"/>
      <c r="R189" s="655"/>
      <c r="S189" s="655"/>
      <c r="T189" s="655"/>
      <c r="U189" s="655"/>
      <c r="V189" s="655"/>
      <c r="W189" s="655"/>
      <c r="X189" s="655"/>
      <c r="Y189" s="655"/>
      <c r="Z189" s="655"/>
    </row>
    <row r="190" spans="1:26" x14ac:dyDescent="0.25">
      <c r="A190" s="655"/>
      <c r="B190" s="655"/>
      <c r="C190" s="655"/>
      <c r="D190" s="655"/>
      <c r="E190" s="655"/>
      <c r="F190" s="655"/>
      <c r="G190" s="655"/>
      <c r="H190" s="655"/>
      <c r="I190" s="655"/>
      <c r="J190" s="655"/>
      <c r="K190" s="655"/>
      <c r="L190" s="655"/>
      <c r="M190" s="655"/>
      <c r="N190" s="655"/>
      <c r="O190" s="655"/>
      <c r="P190" s="655"/>
      <c r="Q190" s="655"/>
      <c r="R190" s="655"/>
      <c r="S190" s="655"/>
      <c r="T190" s="655"/>
      <c r="U190" s="655"/>
      <c r="V190" s="655"/>
      <c r="W190" s="655"/>
      <c r="X190" s="655"/>
      <c r="Y190" s="655"/>
      <c r="Z190" s="655"/>
    </row>
    <row r="191" spans="1:26" x14ac:dyDescent="0.25">
      <c r="A191" s="655"/>
      <c r="B191" s="655"/>
      <c r="C191" s="655"/>
      <c r="D191" s="655"/>
      <c r="E191" s="655"/>
      <c r="F191" s="655"/>
      <c r="G191" s="655"/>
      <c r="H191" s="655"/>
      <c r="I191" s="655"/>
      <c r="J191" s="655"/>
      <c r="K191" s="655"/>
      <c r="L191" s="655"/>
      <c r="M191" s="655"/>
      <c r="N191" s="655"/>
      <c r="O191" s="655"/>
      <c r="P191" s="655"/>
      <c r="Q191" s="655"/>
      <c r="R191" s="655"/>
      <c r="S191" s="655"/>
      <c r="T191" s="655"/>
      <c r="U191" s="655"/>
      <c r="V191" s="655"/>
      <c r="W191" s="655"/>
      <c r="X191" s="655"/>
      <c r="Y191" s="655"/>
      <c r="Z191" s="655"/>
    </row>
    <row r="192" spans="1:26" x14ac:dyDescent="0.25">
      <c r="A192" s="655"/>
      <c r="B192" s="655"/>
      <c r="C192" s="655"/>
      <c r="D192" s="655"/>
      <c r="E192" s="655"/>
      <c r="F192" s="655"/>
      <c r="G192" s="655"/>
      <c r="H192" s="655"/>
      <c r="I192" s="655"/>
      <c r="J192" s="655"/>
      <c r="K192" s="655"/>
      <c r="L192" s="655"/>
      <c r="M192" s="655"/>
      <c r="N192" s="655"/>
      <c r="O192" s="655"/>
      <c r="P192" s="655"/>
      <c r="Q192" s="655"/>
      <c r="R192" s="655"/>
      <c r="S192" s="655"/>
      <c r="T192" s="655"/>
      <c r="U192" s="655"/>
      <c r="V192" s="655"/>
      <c r="W192" s="655"/>
      <c r="X192" s="655"/>
      <c r="Y192" s="655"/>
      <c r="Z192" s="655"/>
    </row>
    <row r="193" spans="1:26" x14ac:dyDescent="0.25">
      <c r="A193" s="655"/>
      <c r="B193" s="655"/>
      <c r="C193" s="655"/>
      <c r="D193" s="655"/>
      <c r="E193" s="655"/>
      <c r="F193" s="655"/>
      <c r="G193" s="655"/>
      <c r="H193" s="655"/>
      <c r="I193" s="655"/>
      <c r="J193" s="655"/>
      <c r="K193" s="655"/>
      <c r="L193" s="655"/>
      <c r="M193" s="655"/>
      <c r="N193" s="655"/>
      <c r="O193" s="655"/>
      <c r="P193" s="655"/>
      <c r="Q193" s="655"/>
      <c r="R193" s="655"/>
      <c r="S193" s="655"/>
      <c r="T193" s="655"/>
      <c r="U193" s="655"/>
      <c r="V193" s="655"/>
      <c r="W193" s="655"/>
      <c r="X193" s="655"/>
      <c r="Y193" s="655"/>
      <c r="Z193" s="655"/>
    </row>
    <row r="194" spans="1:26" x14ac:dyDescent="0.25">
      <c r="A194" s="655"/>
      <c r="B194" s="655"/>
      <c r="C194" s="655"/>
      <c r="D194" s="655"/>
      <c r="E194" s="655"/>
      <c r="F194" s="655"/>
      <c r="G194" s="655"/>
      <c r="H194" s="655"/>
      <c r="I194" s="655"/>
      <c r="J194" s="655"/>
      <c r="K194" s="655"/>
      <c r="L194" s="655"/>
      <c r="M194" s="655"/>
      <c r="N194" s="655"/>
      <c r="O194" s="655"/>
      <c r="P194" s="655"/>
      <c r="Q194" s="655"/>
      <c r="R194" s="655"/>
      <c r="S194" s="655"/>
      <c r="T194" s="655"/>
      <c r="U194" s="655"/>
      <c r="V194" s="655"/>
      <c r="W194" s="655"/>
      <c r="X194" s="655"/>
      <c r="Y194" s="655"/>
      <c r="Z194" s="655"/>
    </row>
    <row r="195" spans="1:26" x14ac:dyDescent="0.25">
      <c r="A195" s="655"/>
      <c r="B195" s="655"/>
      <c r="C195" s="655"/>
      <c r="D195" s="655"/>
      <c r="E195" s="655"/>
      <c r="F195" s="655"/>
      <c r="G195" s="655"/>
      <c r="H195" s="655"/>
      <c r="I195" s="655"/>
      <c r="J195" s="655"/>
      <c r="K195" s="655"/>
      <c r="L195" s="655"/>
      <c r="M195" s="655"/>
      <c r="N195" s="655"/>
      <c r="O195" s="655"/>
      <c r="P195" s="655"/>
      <c r="Q195" s="655"/>
      <c r="R195" s="655"/>
      <c r="S195" s="655"/>
      <c r="T195" s="655"/>
      <c r="U195" s="655"/>
      <c r="V195" s="655"/>
      <c r="W195" s="655"/>
      <c r="X195" s="655"/>
      <c r="Y195" s="655"/>
      <c r="Z195" s="655"/>
    </row>
    <row r="196" spans="1:26" x14ac:dyDescent="0.25">
      <c r="A196" s="655"/>
      <c r="B196" s="655"/>
      <c r="C196" s="655"/>
      <c r="D196" s="655"/>
      <c r="E196" s="655"/>
      <c r="F196" s="655"/>
      <c r="G196" s="655"/>
      <c r="H196" s="655"/>
      <c r="I196" s="655"/>
      <c r="J196" s="655"/>
      <c r="K196" s="655"/>
      <c r="L196" s="655"/>
      <c r="M196" s="655"/>
      <c r="N196" s="655"/>
      <c r="O196" s="655"/>
      <c r="P196" s="655"/>
      <c r="Q196" s="655"/>
      <c r="R196" s="655"/>
      <c r="S196" s="655"/>
      <c r="T196" s="655"/>
      <c r="U196" s="655"/>
      <c r="V196" s="655"/>
      <c r="W196" s="655"/>
      <c r="X196" s="655"/>
      <c r="Y196" s="655"/>
      <c r="Z196" s="655"/>
    </row>
    <row r="197" spans="1:26" x14ac:dyDescent="0.25">
      <c r="A197" s="655"/>
      <c r="B197" s="655"/>
      <c r="C197" s="655"/>
      <c r="D197" s="655"/>
      <c r="E197" s="655"/>
      <c r="F197" s="655"/>
      <c r="G197" s="655"/>
      <c r="H197" s="655"/>
      <c r="I197" s="655"/>
      <c r="J197" s="655"/>
      <c r="K197" s="655"/>
      <c r="L197" s="655"/>
      <c r="M197" s="655"/>
      <c r="N197" s="655"/>
      <c r="O197" s="655"/>
      <c r="P197" s="655"/>
      <c r="Q197" s="655"/>
      <c r="R197" s="655"/>
      <c r="S197" s="655"/>
      <c r="T197" s="655"/>
      <c r="U197" s="655"/>
      <c r="V197" s="655"/>
      <c r="W197" s="655"/>
      <c r="X197" s="655"/>
      <c r="Y197" s="655"/>
      <c r="Z197" s="655"/>
    </row>
    <row r="198" spans="1:26" ht="15" x14ac:dyDescent="0.25">
      <c r="B198" s="656"/>
      <c r="C198" s="655"/>
      <c r="D198" s="655"/>
      <c r="E198" s="655"/>
      <c r="F198" s="655"/>
      <c r="G198" s="655"/>
      <c r="H198" s="655"/>
      <c r="I198" s="655"/>
      <c r="J198" s="655"/>
      <c r="K198" s="655"/>
      <c r="L198" s="655"/>
      <c r="M198" s="655"/>
      <c r="N198" s="655"/>
      <c r="O198" s="655"/>
      <c r="P198" s="655"/>
      <c r="Q198" s="655"/>
      <c r="R198" s="655"/>
      <c r="S198" s="655"/>
      <c r="T198" s="655"/>
      <c r="U198" s="655"/>
      <c r="V198" s="655"/>
      <c r="W198" s="655"/>
      <c r="X198" s="655"/>
      <c r="Y198" s="655"/>
      <c r="Z198" s="655"/>
    </row>
  </sheetData>
  <mergeCells count="31">
    <mergeCell ref="C31:J31"/>
    <mergeCell ref="K31:R31"/>
    <mergeCell ref="S31:Z31"/>
    <mergeCell ref="C49:L49"/>
    <mergeCell ref="M49:V49"/>
    <mergeCell ref="W49:AD49"/>
    <mergeCell ref="L47:R47"/>
    <mergeCell ref="D47:J47"/>
    <mergeCell ref="C68:J68"/>
    <mergeCell ref="K68:R68"/>
    <mergeCell ref="S68:Z68"/>
    <mergeCell ref="C88:J88"/>
    <mergeCell ref="K88:R88"/>
    <mergeCell ref="L84:R84"/>
    <mergeCell ref="L85:R85"/>
    <mergeCell ref="D84:J84"/>
    <mergeCell ref="D85:J85"/>
    <mergeCell ref="L104:R104"/>
    <mergeCell ref="L105:R105"/>
    <mergeCell ref="C108:J108"/>
    <mergeCell ref="S88:Z88"/>
    <mergeCell ref="L126:R126"/>
    <mergeCell ref="D105:J105"/>
    <mergeCell ref="L106:R106"/>
    <mergeCell ref="K108:R108"/>
    <mergeCell ref="L125:R125"/>
    <mergeCell ref="L124:R124"/>
    <mergeCell ref="S108:Z108"/>
    <mergeCell ref="D104:J104"/>
    <mergeCell ref="D124:J124"/>
    <mergeCell ref="D125:J125"/>
  </mergeCells>
  <printOptions horizontalCentered="1" verticalCentered="1"/>
  <pageMargins left="0.65" right="0.2" top="0.54" bottom="0.44" header="0.45" footer="0.3"/>
  <pageSetup paperSize="9" scale="57" orientation="landscape" r:id="rId1"/>
  <rowBreaks count="2" manualBreakCount="2">
    <brk id="46" max="17" man="1"/>
    <brk id="105" max="17" man="1"/>
  </rowBreaks>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tabSelected="1" view="pageBreakPreview" zoomScale="87" zoomScaleNormal="100" zoomScaleSheetLayoutView="87" workbookViewId="0">
      <selection activeCell="F5" sqref="F5"/>
    </sheetView>
  </sheetViews>
  <sheetFormatPr defaultColWidth="8.85546875" defaultRowHeight="12.75" x14ac:dyDescent="0.2"/>
  <cols>
    <col min="1" max="1" width="6.28515625" style="633" customWidth="1"/>
    <col min="2" max="2" width="33.85546875" style="633" customWidth="1"/>
    <col min="3" max="3" width="14.5703125" style="633" customWidth="1"/>
    <col min="4" max="4" width="14.140625" style="633" customWidth="1"/>
    <col min="5" max="5" width="14.28515625" style="633" customWidth="1"/>
    <col min="6" max="6" width="15.140625" style="633" customWidth="1"/>
    <col min="7" max="7" width="15.28515625" style="633" customWidth="1"/>
    <col min="8" max="8" width="16.7109375" style="633" customWidth="1"/>
    <col min="9" max="9" width="12" style="633" customWidth="1"/>
    <col min="10" max="10" width="10.85546875" style="633" customWidth="1"/>
    <col min="11" max="11" width="19" style="633" customWidth="1"/>
    <col min="12" max="12" width="17.85546875" style="633" customWidth="1"/>
    <col min="13" max="13" width="11.85546875" style="633" customWidth="1"/>
    <col min="14" max="16384" width="8.85546875" style="633"/>
  </cols>
  <sheetData>
    <row r="1" spans="1:13" ht="15.75" x14ac:dyDescent="0.25">
      <c r="H1" s="652" t="s">
        <v>959</v>
      </c>
    </row>
    <row r="2" spans="1:13" ht="15.75" x14ac:dyDescent="0.25">
      <c r="A2" s="991" t="s">
        <v>958</v>
      </c>
      <c r="B2" s="991"/>
      <c r="C2" s="991"/>
      <c r="D2" s="991"/>
      <c r="E2" s="991"/>
      <c r="F2" s="991"/>
      <c r="G2" s="991"/>
      <c r="H2" s="991"/>
      <c r="I2" s="991"/>
      <c r="J2" s="991"/>
      <c r="K2" s="991"/>
    </row>
    <row r="3" spans="1:13" ht="38.25" customHeight="1" x14ac:dyDescent="0.2">
      <c r="A3" s="815" t="s">
        <v>957</v>
      </c>
      <c r="B3" s="815" t="s">
        <v>956</v>
      </c>
      <c r="C3" s="988" t="s">
        <v>955</v>
      </c>
      <c r="D3" s="992"/>
      <c r="E3" s="992"/>
      <c r="F3" s="989"/>
      <c r="G3" s="988" t="s">
        <v>954</v>
      </c>
      <c r="H3" s="992"/>
      <c r="I3" s="992"/>
      <c r="J3" s="989"/>
      <c r="K3" s="993" t="s">
        <v>953</v>
      </c>
      <c r="M3" s="643"/>
    </row>
    <row r="4" spans="1:13" ht="25.5" x14ac:dyDescent="0.2">
      <c r="A4" s="645"/>
      <c r="B4" s="649" t="s">
        <v>952</v>
      </c>
      <c r="C4" s="645" t="s">
        <v>951</v>
      </c>
      <c r="D4" s="645" t="s">
        <v>950</v>
      </c>
      <c r="E4" s="645" t="s">
        <v>949</v>
      </c>
      <c r="F4" s="645" t="s">
        <v>948</v>
      </c>
      <c r="G4" s="645" t="s">
        <v>947</v>
      </c>
      <c r="H4" s="645" t="s">
        <v>946</v>
      </c>
      <c r="I4" s="645" t="s">
        <v>945</v>
      </c>
      <c r="J4" s="645" t="s">
        <v>944</v>
      </c>
      <c r="K4" s="994"/>
      <c r="L4" s="641"/>
      <c r="M4" s="651">
        <v>1.12008</v>
      </c>
    </row>
    <row r="5" spans="1:13" ht="21.75" customHeight="1" x14ac:dyDescent="0.25">
      <c r="A5" s="645" t="s">
        <v>943</v>
      </c>
      <c r="B5" s="649" t="s">
        <v>942</v>
      </c>
      <c r="C5" s="816">
        <v>289275</v>
      </c>
      <c r="D5" s="817">
        <v>254038</v>
      </c>
      <c r="E5" s="818">
        <v>293699</v>
      </c>
      <c r="F5" s="818">
        <v>266935</v>
      </c>
      <c r="G5" s="816">
        <v>250795</v>
      </c>
      <c r="H5" s="817">
        <v>376841</v>
      </c>
      <c r="I5" s="818">
        <v>345331</v>
      </c>
      <c r="J5" s="818"/>
      <c r="K5" s="818">
        <f>(G5+H5+I5)/3</f>
        <v>324322.33333333331</v>
      </c>
    </row>
    <row r="6" spans="1:13" ht="34.5" customHeight="1" x14ac:dyDescent="0.25">
      <c r="A6" s="645" t="s">
        <v>941</v>
      </c>
      <c r="B6" s="649" t="s">
        <v>940</v>
      </c>
      <c r="C6" s="816">
        <v>27764</v>
      </c>
      <c r="D6" s="817">
        <v>27284</v>
      </c>
      <c r="E6" s="818">
        <v>24271</v>
      </c>
      <c r="F6" s="818">
        <v>25899</v>
      </c>
      <c r="G6" s="819">
        <v>26946</v>
      </c>
      <c r="H6" s="817">
        <v>29248</v>
      </c>
      <c r="I6" s="818">
        <v>30097</v>
      </c>
      <c r="J6" s="818"/>
      <c r="K6" s="818">
        <f>(G6+H6+I6)/3</f>
        <v>28763.666666666668</v>
      </c>
    </row>
    <row r="7" spans="1:13" ht="22.5" customHeight="1" x14ac:dyDescent="0.25">
      <c r="A7" s="645" t="s">
        <v>939</v>
      </c>
      <c r="B7" s="649" t="s">
        <v>938</v>
      </c>
      <c r="C7" s="816">
        <v>8880</v>
      </c>
      <c r="D7" s="817">
        <v>8507</v>
      </c>
      <c r="E7" s="818">
        <v>7459</v>
      </c>
      <c r="F7" s="818">
        <v>7935</v>
      </c>
      <c r="G7" s="816">
        <v>8299</v>
      </c>
      <c r="H7" s="817">
        <v>12313</v>
      </c>
      <c r="I7" s="818">
        <v>12102</v>
      </c>
      <c r="J7" s="818"/>
      <c r="K7" s="818">
        <f>(G7+H7+I7)/3</f>
        <v>10904.666666666666</v>
      </c>
    </row>
    <row r="8" spans="1:13" ht="18" customHeight="1" x14ac:dyDescent="0.2">
      <c r="A8" s="820"/>
      <c r="B8" s="649" t="s">
        <v>889</v>
      </c>
      <c r="C8" s="818">
        <f t="shared" ref="C8:I8" si="0">SUM(C5:C7)</f>
        <v>325919</v>
      </c>
      <c r="D8" s="818">
        <f t="shared" si="0"/>
        <v>289829</v>
      </c>
      <c r="E8" s="818">
        <f t="shared" si="0"/>
        <v>325429</v>
      </c>
      <c r="F8" s="818">
        <f t="shared" si="0"/>
        <v>300769</v>
      </c>
      <c r="G8" s="818">
        <f t="shared" si="0"/>
        <v>286040</v>
      </c>
      <c r="H8" s="818">
        <f t="shared" si="0"/>
        <v>418402</v>
      </c>
      <c r="I8" s="818">
        <f t="shared" si="0"/>
        <v>387530</v>
      </c>
      <c r="J8" s="818"/>
      <c r="K8" s="818">
        <f>SUM(K5:K7)</f>
        <v>363990.66666666669</v>
      </c>
      <c r="L8" s="650"/>
    </row>
    <row r="9" spans="1:13" ht="17.25" customHeight="1" x14ac:dyDescent="0.2">
      <c r="A9" s="821"/>
      <c r="B9" s="995"/>
      <c r="C9" s="995"/>
      <c r="D9" s="995"/>
      <c r="E9" s="995"/>
      <c r="F9" s="995"/>
      <c r="G9" s="995"/>
      <c r="H9" s="995"/>
      <c r="I9" s="995"/>
      <c r="J9" s="995"/>
      <c r="K9" s="995"/>
      <c r="L9" s="650"/>
    </row>
    <row r="10" spans="1:13" ht="79.5" customHeight="1" x14ac:dyDescent="0.2">
      <c r="A10" s="645" t="s">
        <v>937</v>
      </c>
      <c r="B10" s="645" t="s">
        <v>936</v>
      </c>
      <c r="C10" s="988" t="s">
        <v>935</v>
      </c>
      <c r="D10" s="989"/>
      <c r="E10" s="649" t="s">
        <v>934</v>
      </c>
      <c r="F10" s="649" t="s">
        <v>933</v>
      </c>
      <c r="G10" s="649" t="s">
        <v>932</v>
      </c>
      <c r="H10" s="649" t="s">
        <v>931</v>
      </c>
      <c r="I10" s="988" t="s">
        <v>930</v>
      </c>
      <c r="J10" s="989"/>
      <c r="K10" s="646"/>
    </row>
    <row r="11" spans="1:13" ht="18.75" customHeight="1" x14ac:dyDescent="0.2">
      <c r="A11" s="645"/>
      <c r="B11" s="645"/>
      <c r="C11" s="984" t="s">
        <v>929</v>
      </c>
      <c r="D11" s="985"/>
      <c r="E11" s="822" t="s">
        <v>928</v>
      </c>
      <c r="F11" s="823" t="s">
        <v>927</v>
      </c>
      <c r="G11" s="822" t="s">
        <v>926</v>
      </c>
      <c r="H11" s="822" t="s">
        <v>925</v>
      </c>
      <c r="I11" s="984" t="s">
        <v>924</v>
      </c>
      <c r="J11" s="985"/>
      <c r="K11" s="646"/>
    </row>
    <row r="12" spans="1:13" ht="29.25" customHeight="1" x14ac:dyDescent="0.2">
      <c r="A12" s="645"/>
      <c r="B12" s="649" t="s">
        <v>923</v>
      </c>
      <c r="C12" s="986">
        <v>1344.74</v>
      </c>
      <c r="D12" s="986"/>
      <c r="E12" s="824">
        <f>K5</f>
        <v>324322.33333333331</v>
      </c>
      <c r="F12" s="824">
        <f>K6</f>
        <v>28763.666666666668</v>
      </c>
      <c r="G12" s="825">
        <f>K7</f>
        <v>10904.666666666666</v>
      </c>
      <c r="H12" s="825">
        <f>E12+F12+G12</f>
        <v>363990.66666666669</v>
      </c>
      <c r="I12" s="987">
        <f>C12*H12*12/10^7</f>
        <v>587.36737091200007</v>
      </c>
      <c r="J12" s="987"/>
      <c r="K12" s="646"/>
    </row>
    <row r="13" spans="1:13" ht="38.25" customHeight="1" x14ac:dyDescent="0.2">
      <c r="A13" s="645"/>
      <c r="B13" s="649" t="s">
        <v>922</v>
      </c>
      <c r="C13" s="976"/>
      <c r="D13" s="977"/>
      <c r="E13" s="977"/>
      <c r="F13" s="978"/>
      <c r="G13" s="988" t="s">
        <v>921</v>
      </c>
      <c r="H13" s="989"/>
      <c r="I13" s="990" t="s">
        <v>920</v>
      </c>
      <c r="J13" s="990"/>
      <c r="K13" s="649"/>
      <c r="L13" s="648"/>
      <c r="M13" s="647"/>
    </row>
    <row r="14" spans="1:13" ht="25.5" customHeight="1" x14ac:dyDescent="0.2">
      <c r="A14" s="645" t="s">
        <v>919</v>
      </c>
      <c r="B14" s="649" t="s">
        <v>918</v>
      </c>
      <c r="C14" s="826"/>
      <c r="D14" s="827"/>
      <c r="E14" s="827"/>
      <c r="F14" s="828"/>
      <c r="G14" s="982">
        <v>418.1</v>
      </c>
      <c r="H14" s="983"/>
      <c r="I14" s="982">
        <f>I12</f>
        <v>587.36737091200007</v>
      </c>
      <c r="J14" s="983"/>
      <c r="K14" s="646"/>
    </row>
    <row r="15" spans="1:13" ht="20.100000000000001" customHeight="1" x14ac:dyDescent="0.2">
      <c r="A15" s="645" t="s">
        <v>917</v>
      </c>
      <c r="B15" s="646" t="s">
        <v>916</v>
      </c>
      <c r="C15" s="976"/>
      <c r="D15" s="977"/>
      <c r="E15" s="977"/>
      <c r="F15" s="978"/>
      <c r="G15" s="974">
        <v>22.23</v>
      </c>
      <c r="H15" s="975"/>
      <c r="I15" s="974">
        <f>G15*2</f>
        <v>44.46</v>
      </c>
      <c r="J15" s="975"/>
      <c r="K15" s="646"/>
    </row>
    <row r="16" spans="1:13" ht="20.100000000000001" customHeight="1" x14ac:dyDescent="0.2">
      <c r="A16" s="645" t="s">
        <v>915</v>
      </c>
      <c r="B16" s="646" t="s">
        <v>914</v>
      </c>
      <c r="C16" s="976"/>
      <c r="D16" s="977"/>
      <c r="E16" s="977"/>
      <c r="F16" s="978"/>
      <c r="G16" s="970">
        <v>4.7693913999999999</v>
      </c>
      <c r="H16" s="970"/>
      <c r="I16" s="974">
        <f>G16</f>
        <v>4.7693913999999999</v>
      </c>
      <c r="J16" s="975"/>
      <c r="K16" s="646"/>
    </row>
    <row r="17" spans="1:12" ht="20.100000000000001" customHeight="1" x14ac:dyDescent="0.2">
      <c r="A17" s="645" t="s">
        <v>913</v>
      </c>
      <c r="B17" s="646" t="s">
        <v>912</v>
      </c>
      <c r="C17" s="976"/>
      <c r="D17" s="977"/>
      <c r="E17" s="977"/>
      <c r="F17" s="978"/>
      <c r="G17" s="970">
        <v>2.12</v>
      </c>
      <c r="H17" s="970"/>
      <c r="I17" s="974">
        <f>G17/9*12</f>
        <v>2.8266666666666671</v>
      </c>
      <c r="J17" s="975"/>
      <c r="K17" s="646"/>
    </row>
    <row r="18" spans="1:12" ht="20.100000000000001" customHeight="1" x14ac:dyDescent="0.2">
      <c r="A18" s="645" t="s">
        <v>911</v>
      </c>
      <c r="B18" s="979" t="s">
        <v>910</v>
      </c>
      <c r="C18" s="980"/>
      <c r="D18" s="980"/>
      <c r="E18" s="980"/>
      <c r="F18" s="981"/>
      <c r="G18" s="970">
        <v>4.4318099999999999E-2</v>
      </c>
      <c r="H18" s="970"/>
      <c r="I18" s="974">
        <f>G18*2</f>
        <v>8.8636199999999998E-2</v>
      </c>
      <c r="J18" s="975"/>
      <c r="K18" s="646"/>
    </row>
    <row r="19" spans="1:12" ht="20.100000000000001" customHeight="1" x14ac:dyDescent="0.2">
      <c r="A19" s="645" t="s">
        <v>909</v>
      </c>
      <c r="B19" s="829" t="s">
        <v>908</v>
      </c>
      <c r="C19" s="830"/>
      <c r="D19" s="831"/>
      <c r="E19" s="831"/>
      <c r="F19" s="832"/>
      <c r="G19" s="970">
        <f>SUM(G14:G18)</f>
        <v>447.26370950000006</v>
      </c>
      <c r="H19" s="970"/>
      <c r="I19" s="970">
        <f>SUM(I14:I18)</f>
        <v>639.51206517866683</v>
      </c>
      <c r="J19" s="970"/>
      <c r="K19" s="646"/>
    </row>
    <row r="20" spans="1:12" ht="20.100000000000001" customHeight="1" x14ac:dyDescent="0.2">
      <c r="A20" s="645" t="s">
        <v>907</v>
      </c>
      <c r="B20" s="829" t="s">
        <v>906</v>
      </c>
      <c r="C20" s="833"/>
      <c r="D20" s="834"/>
      <c r="E20" s="834"/>
      <c r="F20" s="835"/>
      <c r="G20" s="970">
        <v>55.06</v>
      </c>
      <c r="H20" s="970"/>
      <c r="I20" s="974">
        <f>G20/9*12</f>
        <v>73.413333333333341</v>
      </c>
      <c r="J20" s="975"/>
      <c r="K20" s="646"/>
    </row>
    <row r="21" spans="1:12" ht="20.100000000000001" customHeight="1" x14ac:dyDescent="0.2">
      <c r="A21" s="645" t="s">
        <v>905</v>
      </c>
      <c r="B21" s="829" t="s">
        <v>904</v>
      </c>
      <c r="C21" s="830"/>
      <c r="D21" s="831"/>
      <c r="E21" s="831"/>
      <c r="F21" s="832"/>
      <c r="G21" s="970">
        <f>G19-G20</f>
        <v>392.20370950000006</v>
      </c>
      <c r="H21" s="970"/>
      <c r="I21" s="970">
        <f>I19-I20</f>
        <v>566.09873184533353</v>
      </c>
      <c r="J21" s="970"/>
      <c r="K21" s="646"/>
    </row>
    <row r="22" spans="1:12" ht="20.100000000000001" customHeight="1" x14ac:dyDescent="0.2">
      <c r="A22" s="645" t="s">
        <v>903</v>
      </c>
      <c r="B22" s="829" t="s">
        <v>902</v>
      </c>
      <c r="C22" s="833"/>
      <c r="D22" s="834"/>
      <c r="E22" s="834"/>
      <c r="F22" s="835"/>
      <c r="G22" s="970"/>
      <c r="H22" s="970"/>
      <c r="I22" s="970">
        <f>C31</f>
        <v>9256.73</v>
      </c>
      <c r="J22" s="970"/>
      <c r="K22" s="646"/>
    </row>
    <row r="23" spans="1:12" ht="20.100000000000001" customHeight="1" x14ac:dyDescent="0.2">
      <c r="A23" s="645" t="s">
        <v>901</v>
      </c>
      <c r="B23" s="829" t="s">
        <v>900</v>
      </c>
      <c r="C23" s="830"/>
      <c r="D23" s="831"/>
      <c r="E23" s="831"/>
      <c r="F23" s="832"/>
      <c r="G23" s="970"/>
      <c r="H23" s="970"/>
      <c r="I23" s="970">
        <f>(I21*10^7*100)/(I22*10^6)</f>
        <v>61.155368239684385</v>
      </c>
      <c r="J23" s="970"/>
      <c r="K23" s="836"/>
    </row>
    <row r="24" spans="1:12" ht="20.100000000000001" customHeight="1" x14ac:dyDescent="0.2">
      <c r="A24" s="645" t="s">
        <v>899</v>
      </c>
      <c r="B24" s="837" t="s">
        <v>898</v>
      </c>
      <c r="C24" s="971"/>
      <c r="D24" s="972"/>
      <c r="E24" s="972"/>
      <c r="F24" s="972"/>
      <c r="G24" s="973"/>
      <c r="H24" s="970"/>
      <c r="I24" s="973">
        <v>2.415241</v>
      </c>
      <c r="J24" s="970"/>
      <c r="K24" s="836"/>
    </row>
    <row r="25" spans="1:12" ht="20.100000000000001" customHeight="1" x14ac:dyDescent="0.2">
      <c r="A25" s="645" t="s">
        <v>897</v>
      </c>
      <c r="B25" s="829" t="s">
        <v>896</v>
      </c>
      <c r="C25" s="830"/>
      <c r="D25" s="831"/>
      <c r="E25" s="831"/>
      <c r="F25" s="832"/>
      <c r="G25" s="970"/>
      <c r="H25" s="970"/>
      <c r="I25" s="970">
        <f>I23/(1-0.02415241)</f>
        <v>62.6689750186137</v>
      </c>
      <c r="J25" s="970"/>
      <c r="K25" s="836"/>
    </row>
    <row r="26" spans="1:12" x14ac:dyDescent="0.2">
      <c r="A26" s="838"/>
      <c r="B26" s="838"/>
      <c r="C26" s="644" t="s">
        <v>895</v>
      </c>
      <c r="D26" s="838"/>
      <c r="E26" s="644"/>
      <c r="F26" s="838"/>
      <c r="G26" s="838"/>
      <c r="H26" s="838"/>
      <c r="I26" s="838"/>
      <c r="J26" s="838"/>
      <c r="K26" s="838"/>
    </row>
    <row r="27" spans="1:12" x14ac:dyDescent="0.2">
      <c r="A27" s="838"/>
      <c r="B27" s="838" t="s">
        <v>894</v>
      </c>
      <c r="C27" s="838">
        <v>8390.06</v>
      </c>
      <c r="D27" s="838" t="s">
        <v>0</v>
      </c>
      <c r="E27" s="838"/>
      <c r="F27" s="838"/>
      <c r="G27" s="838"/>
      <c r="H27" s="838"/>
      <c r="I27" s="838"/>
      <c r="J27" s="838"/>
      <c r="K27" s="838"/>
    </row>
    <row r="28" spans="1:12" x14ac:dyDescent="0.2">
      <c r="A28" s="838"/>
      <c r="B28" s="838" t="s">
        <v>893</v>
      </c>
      <c r="C28" s="838">
        <f>137.98+460.55+268.14</f>
        <v>866.67</v>
      </c>
      <c r="D28" s="838" t="s">
        <v>892</v>
      </c>
      <c r="E28" s="838"/>
      <c r="F28" s="838"/>
      <c r="G28" s="839"/>
      <c r="H28" s="838"/>
      <c r="I28" s="838"/>
      <c r="J28" s="838"/>
      <c r="K28" s="839"/>
    </row>
    <row r="29" spans="1:12" x14ac:dyDescent="0.2">
      <c r="A29" s="838"/>
      <c r="B29" s="838" t="s">
        <v>891</v>
      </c>
      <c r="C29" s="838">
        <f>SUM(C27:C28)</f>
        <v>9256.73</v>
      </c>
      <c r="D29" s="838" t="s">
        <v>0</v>
      </c>
      <c r="E29" s="838"/>
      <c r="F29" s="838"/>
      <c r="G29" s="839"/>
      <c r="H29" s="838"/>
      <c r="I29" s="838"/>
      <c r="J29" s="838"/>
      <c r="K29" s="840"/>
      <c r="L29" s="642"/>
    </row>
    <row r="30" spans="1:12" ht="15" x14ac:dyDescent="0.25">
      <c r="A30" s="838"/>
      <c r="B30" s="838" t="s">
        <v>890</v>
      </c>
      <c r="C30" s="838">
        <v>0</v>
      </c>
      <c r="D30" s="838" t="s">
        <v>0</v>
      </c>
      <c r="E30" s="841"/>
      <c r="F30" s="838"/>
      <c r="G30" s="839"/>
      <c r="H30" s="838"/>
      <c r="I30" s="838"/>
      <c r="J30" s="838"/>
      <c r="K30" s="838"/>
    </row>
    <row r="31" spans="1:12" ht="15" x14ac:dyDescent="0.25">
      <c r="A31" s="838"/>
      <c r="B31" s="838" t="s">
        <v>889</v>
      </c>
      <c r="C31" s="841">
        <f>SUM(C29:C30)</f>
        <v>9256.73</v>
      </c>
      <c r="D31" s="838" t="s">
        <v>0</v>
      </c>
      <c r="E31" s="841"/>
      <c r="F31" s="838"/>
      <c r="G31" s="839"/>
      <c r="H31" s="838"/>
      <c r="I31" s="838"/>
      <c r="J31" s="838"/>
      <c r="K31" s="839"/>
    </row>
    <row r="32" spans="1:12" ht="15" x14ac:dyDescent="0.25">
      <c r="A32" s="838"/>
      <c r="B32" s="838" t="s">
        <v>888</v>
      </c>
      <c r="C32" s="842"/>
      <c r="D32" s="843"/>
      <c r="E32" s="842"/>
      <c r="F32" s="844"/>
      <c r="G32" s="839"/>
      <c r="H32" s="838"/>
      <c r="I32" s="838"/>
      <c r="J32" s="838"/>
      <c r="K32" s="838"/>
    </row>
    <row r="33" spans="1:11" ht="30" customHeight="1" x14ac:dyDescent="0.2">
      <c r="A33" s="838"/>
      <c r="B33" s="969" t="s">
        <v>1021</v>
      </c>
      <c r="C33" s="969"/>
      <c r="D33" s="969"/>
      <c r="E33" s="969"/>
      <c r="F33" s="969"/>
      <c r="G33" s="969"/>
      <c r="H33" s="969"/>
      <c r="I33" s="969"/>
      <c r="J33" s="969"/>
      <c r="K33" s="969"/>
    </row>
    <row r="34" spans="1:11" ht="15" x14ac:dyDescent="0.25">
      <c r="A34" s="838"/>
      <c r="B34" s="838"/>
      <c r="C34" s="845"/>
      <c r="D34" s="846"/>
      <c r="E34" s="845"/>
      <c r="F34" s="847"/>
      <c r="G34" s="838"/>
      <c r="H34" s="838"/>
      <c r="I34" s="838"/>
      <c r="J34" s="838"/>
      <c r="K34" s="838"/>
    </row>
    <row r="35" spans="1:11" ht="15" x14ac:dyDescent="0.25">
      <c r="C35" s="635"/>
      <c r="D35" s="636"/>
      <c r="E35" s="635"/>
      <c r="F35" s="640"/>
    </row>
    <row r="36" spans="1:11" ht="15" x14ac:dyDescent="0.25">
      <c r="C36" s="635"/>
      <c r="D36" s="636"/>
      <c r="E36" s="635"/>
      <c r="F36" s="640"/>
    </row>
    <row r="37" spans="1:11" ht="15" x14ac:dyDescent="0.25">
      <c r="C37" s="637"/>
      <c r="D37" s="638"/>
      <c r="E37" s="637"/>
      <c r="F37" s="639"/>
    </row>
    <row r="38" spans="1:11" ht="15" x14ac:dyDescent="0.25">
      <c r="C38" s="637"/>
      <c r="D38" s="638"/>
      <c r="E38" s="637"/>
      <c r="F38" s="637"/>
    </row>
    <row r="39" spans="1:11" ht="15" x14ac:dyDescent="0.25">
      <c r="C39" s="637"/>
      <c r="D39" s="636"/>
      <c r="E39" s="635"/>
      <c r="F39" s="635"/>
    </row>
    <row r="40" spans="1:11" x14ac:dyDescent="0.2">
      <c r="C40" s="634"/>
      <c r="D40" s="634"/>
      <c r="E40" s="634"/>
      <c r="F40" s="634"/>
    </row>
  </sheetData>
  <mergeCells count="44">
    <mergeCell ref="C10:D10"/>
    <mergeCell ref="I10:J10"/>
    <mergeCell ref="A2:K2"/>
    <mergeCell ref="C3:F3"/>
    <mergeCell ref="G3:J3"/>
    <mergeCell ref="K3:K4"/>
    <mergeCell ref="B9:K9"/>
    <mergeCell ref="C11:D11"/>
    <mergeCell ref="I11:J11"/>
    <mergeCell ref="C12:D12"/>
    <mergeCell ref="I12:J12"/>
    <mergeCell ref="C13:F13"/>
    <mergeCell ref="G13:H13"/>
    <mergeCell ref="I13:J13"/>
    <mergeCell ref="G14:H14"/>
    <mergeCell ref="I14:J14"/>
    <mergeCell ref="C15:F15"/>
    <mergeCell ref="G15:H15"/>
    <mergeCell ref="I15:J15"/>
    <mergeCell ref="C16:F16"/>
    <mergeCell ref="G16:H16"/>
    <mergeCell ref="I16:J16"/>
    <mergeCell ref="B18:F18"/>
    <mergeCell ref="G18:H18"/>
    <mergeCell ref="I18:J18"/>
    <mergeCell ref="C17:F17"/>
    <mergeCell ref="G17:H17"/>
    <mergeCell ref="I17:J17"/>
    <mergeCell ref="G19:H19"/>
    <mergeCell ref="I19:J19"/>
    <mergeCell ref="G24:H24"/>
    <mergeCell ref="I24:J24"/>
    <mergeCell ref="G21:H21"/>
    <mergeCell ref="I21:J21"/>
    <mergeCell ref="G20:H20"/>
    <mergeCell ref="I20:J20"/>
    <mergeCell ref="B33:K33"/>
    <mergeCell ref="G25:H25"/>
    <mergeCell ref="I25:J25"/>
    <mergeCell ref="G22:H22"/>
    <mergeCell ref="I22:J22"/>
    <mergeCell ref="G23:H23"/>
    <mergeCell ref="I23:J23"/>
    <mergeCell ref="C24:F24"/>
  </mergeCells>
  <printOptions horizontalCentered="1" verticalCentered="1"/>
  <pageMargins left="0.47" right="0.33" top="0.52" bottom="0.31" header="0.23" footer="0.28999999999999998"/>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8"/>
  <sheetViews>
    <sheetView view="pageBreakPreview" zoomScale="73" zoomScaleSheetLayoutView="73" workbookViewId="0">
      <selection activeCell="L100" sqref="L100"/>
    </sheetView>
  </sheetViews>
  <sheetFormatPr defaultRowHeight="12.75" x14ac:dyDescent="0.25"/>
  <cols>
    <col min="1" max="1" width="15.7109375" style="1" customWidth="1"/>
    <col min="2" max="2" width="11.140625" style="1" customWidth="1"/>
    <col min="3" max="3" width="13.140625" style="1" customWidth="1"/>
    <col min="4" max="4" width="11.28515625" style="1" customWidth="1"/>
    <col min="5" max="5" width="13.140625" style="1" customWidth="1"/>
    <col min="6" max="6" width="11.7109375" style="1" customWidth="1"/>
    <col min="7" max="7" width="11.140625" style="1" customWidth="1"/>
    <col min="8" max="8" width="13.140625" style="1" customWidth="1"/>
    <col min="9" max="9" width="12.42578125" style="1" customWidth="1"/>
    <col min="10" max="10" width="10.28515625" style="1" customWidth="1"/>
    <col min="11" max="11" width="10.85546875" style="1" customWidth="1"/>
    <col min="12" max="13" width="15.28515625" style="1" customWidth="1"/>
    <col min="14" max="14" width="10.5703125" style="1" customWidth="1"/>
    <col min="15" max="15" width="14.42578125" style="1" customWidth="1"/>
    <col min="16" max="16384" width="9.140625" style="1"/>
  </cols>
  <sheetData>
    <row r="1" spans="1:13" ht="16.5" customHeight="1" x14ac:dyDescent="0.25">
      <c r="A1" s="224" t="s">
        <v>338</v>
      </c>
      <c r="B1" s="102"/>
      <c r="C1" s="6"/>
      <c r="D1" s="6"/>
      <c r="E1" s="6"/>
      <c r="F1" s="6"/>
      <c r="K1" s="273" t="s">
        <v>8</v>
      </c>
      <c r="L1" s="274" t="s">
        <v>337</v>
      </c>
    </row>
    <row r="2" spans="1:13" ht="18" x14ac:dyDescent="0.25">
      <c r="A2" s="230" t="s">
        <v>336</v>
      </c>
      <c r="B2" s="102"/>
      <c r="C2" s="6"/>
      <c r="D2" s="6"/>
      <c r="E2" s="6"/>
      <c r="F2" s="6"/>
    </row>
    <row r="3" spans="1:13" x14ac:dyDescent="0.25">
      <c r="A3" s="101"/>
      <c r="B3" s="102"/>
      <c r="C3" s="6"/>
      <c r="D3" s="6"/>
      <c r="E3" s="6"/>
      <c r="F3" s="6"/>
    </row>
    <row r="4" spans="1:13" ht="15" x14ac:dyDescent="0.25">
      <c r="A4" s="229" t="s">
        <v>7</v>
      </c>
      <c r="B4" s="227">
        <v>1</v>
      </c>
      <c r="C4" s="228" t="s">
        <v>6</v>
      </c>
      <c r="D4" s="228"/>
      <c r="E4" s="227"/>
      <c r="F4" s="227"/>
      <c r="G4" s="227"/>
    </row>
    <row r="5" spans="1:13" ht="15" x14ac:dyDescent="0.25">
      <c r="A5" s="101"/>
      <c r="B5" s="227">
        <v>2</v>
      </c>
      <c r="C5" s="228" t="s">
        <v>17</v>
      </c>
      <c r="D5" s="228"/>
      <c r="E5" s="227"/>
      <c r="F5" s="227"/>
      <c r="G5" s="227"/>
    </row>
    <row r="6" spans="1:13" ht="15" x14ac:dyDescent="0.25">
      <c r="A6" s="101"/>
      <c r="B6" s="227">
        <v>3</v>
      </c>
      <c r="C6" s="228" t="s">
        <v>16</v>
      </c>
      <c r="D6" s="228"/>
      <c r="E6" s="227"/>
      <c r="F6" s="227"/>
      <c r="G6" s="227"/>
    </row>
    <row r="7" spans="1:13" x14ac:dyDescent="0.25">
      <c r="A7" s="6"/>
      <c r="B7" s="6"/>
      <c r="C7" s="8"/>
      <c r="D7" s="8"/>
      <c r="E7" s="6"/>
      <c r="F7" s="6"/>
    </row>
    <row r="8" spans="1:13" x14ac:dyDescent="0.25">
      <c r="A8" s="98"/>
    </row>
    <row r="10" spans="1:13" x14ac:dyDescent="0.25">
      <c r="A10" s="6"/>
      <c r="B10" s="6"/>
      <c r="C10" s="8"/>
      <c r="D10" s="8"/>
      <c r="E10" s="6"/>
      <c r="F10" s="6"/>
    </row>
    <row r="11" spans="1:13" ht="20.25" x14ac:dyDescent="0.25">
      <c r="A11" s="6"/>
      <c r="B11" s="6"/>
      <c r="C11" s="6"/>
      <c r="D11" s="6"/>
      <c r="E11" s="225" t="s">
        <v>486</v>
      </c>
      <c r="F11" s="6"/>
    </row>
    <row r="12" spans="1:13" ht="15" x14ac:dyDescent="0.25">
      <c r="A12" s="104" t="s">
        <v>335</v>
      </c>
      <c r="C12" s="13"/>
      <c r="D12" s="13"/>
      <c r="E12" s="4"/>
      <c r="F12" s="4"/>
      <c r="G12" s="4"/>
      <c r="H12" s="4"/>
      <c r="I12" s="4"/>
      <c r="J12" s="4"/>
    </row>
    <row r="13" spans="1:13" x14ac:dyDescent="0.25">
      <c r="A13" s="7" t="s">
        <v>9</v>
      </c>
      <c r="B13" s="7" t="s">
        <v>334</v>
      </c>
      <c r="C13" s="15" t="s">
        <v>331</v>
      </c>
      <c r="D13" s="15" t="s">
        <v>12</v>
      </c>
      <c r="E13" s="15" t="s">
        <v>330</v>
      </c>
      <c r="F13" s="15" t="s">
        <v>329</v>
      </c>
      <c r="G13" s="15" t="s">
        <v>11</v>
      </c>
      <c r="H13" s="15" t="s">
        <v>10</v>
      </c>
      <c r="I13" s="15" t="s">
        <v>340</v>
      </c>
      <c r="J13" s="15" t="s">
        <v>4</v>
      </c>
      <c r="K13" s="15" t="s">
        <v>3</v>
      </c>
      <c r="L13" s="15" t="s">
        <v>2</v>
      </c>
      <c r="M13" s="15" t="s">
        <v>328</v>
      </c>
    </row>
    <row r="14" spans="1:13" x14ac:dyDescent="0.25">
      <c r="A14" s="14" t="s">
        <v>485</v>
      </c>
      <c r="B14" s="3" t="s">
        <v>0</v>
      </c>
      <c r="C14" s="279">
        <v>77.790999999999997</v>
      </c>
      <c r="D14" s="279">
        <v>45.662999999999997</v>
      </c>
      <c r="E14" s="279">
        <v>79.754999999999995</v>
      </c>
      <c r="F14" s="279">
        <v>21.234999999999999</v>
      </c>
      <c r="G14" s="279">
        <v>182.15199999999999</v>
      </c>
      <c r="H14" s="279">
        <v>123.872</v>
      </c>
      <c r="I14" s="279">
        <v>78.233999999999995</v>
      </c>
      <c r="J14" s="279">
        <v>20.247</v>
      </c>
      <c r="K14" s="279">
        <v>2.7469999999999999</v>
      </c>
      <c r="L14" s="279">
        <v>45.856000000000002</v>
      </c>
      <c r="M14" s="279">
        <f t="shared" ref="M14:M25" si="0">SUM(C14:L14)</f>
        <v>677.55199999999991</v>
      </c>
    </row>
    <row r="15" spans="1:13" x14ac:dyDescent="0.25">
      <c r="A15" s="14" t="s">
        <v>484</v>
      </c>
      <c r="B15" s="3" t="s">
        <v>0</v>
      </c>
      <c r="C15" s="279">
        <v>132.249</v>
      </c>
      <c r="D15" s="279">
        <v>49.398000000000003</v>
      </c>
      <c r="E15" s="279">
        <v>82.62</v>
      </c>
      <c r="F15" s="279">
        <v>23.207000000000001</v>
      </c>
      <c r="G15" s="279">
        <v>180.286</v>
      </c>
      <c r="H15" s="279">
        <v>118.94199999999999</v>
      </c>
      <c r="I15" s="279">
        <v>104.026</v>
      </c>
      <c r="J15" s="279">
        <v>19.126999999999999</v>
      </c>
      <c r="K15" s="279">
        <v>7.306</v>
      </c>
      <c r="L15" s="279">
        <v>53.628</v>
      </c>
      <c r="M15" s="279">
        <f t="shared" si="0"/>
        <v>770.78899999999999</v>
      </c>
    </row>
    <row r="16" spans="1:13" x14ac:dyDescent="0.25">
      <c r="A16" s="14" t="s">
        <v>483</v>
      </c>
      <c r="B16" s="3" t="s">
        <v>0</v>
      </c>
      <c r="C16" s="279">
        <v>48.704000000000001</v>
      </c>
      <c r="D16" s="279">
        <v>15.775</v>
      </c>
      <c r="E16" s="279">
        <v>34.945999999999998</v>
      </c>
      <c r="F16" s="279">
        <v>12.396000000000001</v>
      </c>
      <c r="G16" s="279">
        <v>176.18299999999999</v>
      </c>
      <c r="H16" s="279">
        <v>124.444</v>
      </c>
      <c r="I16" s="279">
        <v>23.4</v>
      </c>
      <c r="J16" s="279">
        <v>27.893999999999998</v>
      </c>
      <c r="K16" s="279">
        <v>12.955</v>
      </c>
      <c r="L16" s="279">
        <v>69.081000000000003</v>
      </c>
      <c r="M16" s="279">
        <f t="shared" si="0"/>
        <v>545.77800000000002</v>
      </c>
    </row>
    <row r="17" spans="1:14" x14ac:dyDescent="0.25">
      <c r="A17" s="14" t="s">
        <v>482</v>
      </c>
      <c r="B17" s="3" t="s">
        <v>0</v>
      </c>
      <c r="C17" s="279">
        <v>61.359000000000002</v>
      </c>
      <c r="D17" s="279">
        <v>27.49</v>
      </c>
      <c r="E17" s="279">
        <v>41.665999999999997</v>
      </c>
      <c r="F17" s="279">
        <v>12.065</v>
      </c>
      <c r="G17" s="279">
        <v>206.83500000000001</v>
      </c>
      <c r="H17" s="279">
        <v>116.358</v>
      </c>
      <c r="I17" s="279">
        <v>68.257000000000005</v>
      </c>
      <c r="J17" s="279">
        <v>48.478000000000002</v>
      </c>
      <c r="K17" s="279">
        <v>28.114000000000001</v>
      </c>
      <c r="L17" s="279">
        <v>73.28</v>
      </c>
      <c r="M17" s="279">
        <f t="shared" si="0"/>
        <v>683.90199999999993</v>
      </c>
    </row>
    <row r="18" spans="1:14" x14ac:dyDescent="0.25">
      <c r="A18" s="14" t="s">
        <v>481</v>
      </c>
      <c r="B18" s="3" t="s">
        <v>0</v>
      </c>
      <c r="C18" s="279">
        <v>95.106999999999999</v>
      </c>
      <c r="D18" s="279">
        <v>44.853000000000002</v>
      </c>
      <c r="E18" s="279">
        <v>75.284000000000006</v>
      </c>
      <c r="F18" s="279">
        <v>24.568000000000001</v>
      </c>
      <c r="G18" s="279">
        <v>213.411</v>
      </c>
      <c r="H18" s="279">
        <v>102.139</v>
      </c>
      <c r="I18" s="279">
        <v>90.721000000000004</v>
      </c>
      <c r="J18" s="279">
        <v>47.07</v>
      </c>
      <c r="K18" s="279">
        <v>28.251999999999999</v>
      </c>
      <c r="L18" s="279">
        <v>73.28</v>
      </c>
      <c r="M18" s="279">
        <f t="shared" si="0"/>
        <v>794.68500000000006</v>
      </c>
    </row>
    <row r="19" spans="1:14" x14ac:dyDescent="0.25">
      <c r="A19" s="14" t="s">
        <v>480</v>
      </c>
      <c r="B19" s="3" t="s">
        <v>0</v>
      </c>
      <c r="C19" s="279">
        <v>149.72900000000001</v>
      </c>
      <c r="D19" s="279">
        <v>54.561999999999998</v>
      </c>
      <c r="E19" s="279">
        <v>86.738</v>
      </c>
      <c r="F19" s="279">
        <v>44.518999999999998</v>
      </c>
      <c r="G19" s="279">
        <v>210.06899999999999</v>
      </c>
      <c r="H19" s="279">
        <v>109.92400000000001</v>
      </c>
      <c r="I19" s="279">
        <v>73.168000000000006</v>
      </c>
      <c r="J19" s="279">
        <v>42.152000000000001</v>
      </c>
      <c r="K19" s="279">
        <v>24.178999999999998</v>
      </c>
      <c r="L19" s="279">
        <v>74.677999999999997</v>
      </c>
      <c r="M19" s="279">
        <f t="shared" si="0"/>
        <v>869.71799999999996</v>
      </c>
    </row>
    <row r="20" spans="1:14" x14ac:dyDescent="0.25">
      <c r="A20" s="14" t="s">
        <v>479</v>
      </c>
      <c r="B20" s="3" t="s">
        <v>0</v>
      </c>
      <c r="C20" s="279">
        <v>142.97300000000001</v>
      </c>
      <c r="D20" s="279">
        <v>46.997999999999998</v>
      </c>
      <c r="E20" s="279">
        <v>91.364999999999995</v>
      </c>
      <c r="F20" s="279">
        <v>49.747999999999998</v>
      </c>
      <c r="G20" s="279">
        <v>211.41800000000001</v>
      </c>
      <c r="H20" s="279">
        <v>116.363</v>
      </c>
      <c r="I20" s="279">
        <v>109.461</v>
      </c>
      <c r="J20" s="279">
        <v>35.036999999999999</v>
      </c>
      <c r="K20" s="279">
        <v>13.433999999999999</v>
      </c>
      <c r="L20" s="279">
        <v>65.959999999999994</v>
      </c>
      <c r="M20" s="279">
        <f t="shared" si="0"/>
        <v>882.75700000000006</v>
      </c>
    </row>
    <row r="21" spans="1:14" x14ac:dyDescent="0.25">
      <c r="A21" s="14" t="s">
        <v>478</v>
      </c>
      <c r="B21" s="3" t="s">
        <v>0</v>
      </c>
      <c r="C21" s="279">
        <v>167.779</v>
      </c>
      <c r="D21" s="279">
        <v>46.951999999999998</v>
      </c>
      <c r="E21" s="279">
        <v>81.31</v>
      </c>
      <c r="F21" s="279">
        <v>90.462999999999994</v>
      </c>
      <c r="G21" s="279">
        <v>169.34899999999999</v>
      </c>
      <c r="H21" s="279">
        <v>128.10499999999999</v>
      </c>
      <c r="I21" s="279">
        <v>119.035</v>
      </c>
      <c r="J21" s="279">
        <v>15.247999999999999</v>
      </c>
      <c r="K21" s="279">
        <v>4.2320000000000002</v>
      </c>
      <c r="L21" s="279">
        <v>30.154</v>
      </c>
      <c r="M21" s="279">
        <f t="shared" si="0"/>
        <v>852.62700000000007</v>
      </c>
    </row>
    <row r="22" spans="1:14" x14ac:dyDescent="0.25">
      <c r="A22" s="14" t="s">
        <v>477</v>
      </c>
      <c r="B22" s="3" t="s">
        <v>0</v>
      </c>
      <c r="C22" s="279">
        <v>145.96799999999999</v>
      </c>
      <c r="D22" s="279">
        <v>50.896000000000001</v>
      </c>
      <c r="E22" s="279">
        <v>66.933000000000007</v>
      </c>
      <c r="F22" s="279">
        <v>52.417000000000002</v>
      </c>
      <c r="G22" s="279">
        <v>108.16200000000001</v>
      </c>
      <c r="H22" s="279">
        <v>138.56200000000001</v>
      </c>
      <c r="I22" s="279">
        <v>135.54599999999999</v>
      </c>
      <c r="J22" s="279">
        <v>6.7569999999999997</v>
      </c>
      <c r="K22" s="279">
        <v>1.5109999999999999</v>
      </c>
      <c r="L22" s="279">
        <v>21.251999999999999</v>
      </c>
      <c r="M22" s="279">
        <f t="shared" si="0"/>
        <v>728.00399999999979</v>
      </c>
    </row>
    <row r="23" spans="1:14" x14ac:dyDescent="0.25">
      <c r="A23" s="14" t="s">
        <v>476</v>
      </c>
      <c r="B23" s="3" t="s">
        <v>0</v>
      </c>
      <c r="C23" s="279">
        <v>114.47</v>
      </c>
      <c r="D23" s="279">
        <v>28.565000000000001</v>
      </c>
      <c r="E23" s="279">
        <v>60.046999999999997</v>
      </c>
      <c r="F23" s="279">
        <v>26.277999999999999</v>
      </c>
      <c r="G23" s="279">
        <v>191.76400000000001</v>
      </c>
      <c r="H23" s="279">
        <v>139.273</v>
      </c>
      <c r="I23" s="279">
        <v>129.75299999999999</v>
      </c>
      <c r="J23" s="279">
        <v>1.8919999999999999</v>
      </c>
      <c r="K23" s="279">
        <v>8.1000000000000003E-2</v>
      </c>
      <c r="L23" s="279">
        <v>15.461</v>
      </c>
      <c r="M23" s="279">
        <f t="shared" si="0"/>
        <v>707.58400000000017</v>
      </c>
    </row>
    <row r="24" spans="1:14" x14ac:dyDescent="0.25">
      <c r="A24" s="14" t="s">
        <v>475</v>
      </c>
      <c r="B24" s="3" t="s">
        <v>0</v>
      </c>
      <c r="C24" s="279">
        <v>123.633</v>
      </c>
      <c r="D24" s="279">
        <v>40.451000000000001</v>
      </c>
      <c r="E24" s="279">
        <v>66.861999999999995</v>
      </c>
      <c r="F24" s="279">
        <v>44.430999999999997</v>
      </c>
      <c r="G24" s="279">
        <v>198.97800000000001</v>
      </c>
      <c r="H24" s="279">
        <v>134.49100000000001</v>
      </c>
      <c r="I24" s="279">
        <v>115.154</v>
      </c>
      <c r="J24" s="279">
        <v>0</v>
      </c>
      <c r="K24" s="279">
        <v>0</v>
      </c>
      <c r="L24" s="279">
        <v>13.037000000000001</v>
      </c>
      <c r="M24" s="279">
        <f t="shared" si="0"/>
        <v>737.03700000000003</v>
      </c>
    </row>
    <row r="25" spans="1:14" x14ac:dyDescent="0.25">
      <c r="A25" s="14" t="s">
        <v>474</v>
      </c>
      <c r="B25" s="3" t="s">
        <v>0</v>
      </c>
      <c r="C25" s="279">
        <v>109.06100000000001</v>
      </c>
      <c r="D25" s="279">
        <v>53.606999999999999</v>
      </c>
      <c r="E25" s="279">
        <v>78.195999999999998</v>
      </c>
      <c r="F25" s="279">
        <v>66.02</v>
      </c>
      <c r="G25" s="279">
        <v>223.37799999999999</v>
      </c>
      <c r="H25" s="279">
        <v>145.57499999999999</v>
      </c>
      <c r="I25" s="279">
        <v>137.999</v>
      </c>
      <c r="J25" s="279">
        <v>0</v>
      </c>
      <c r="K25" s="279">
        <v>0</v>
      </c>
      <c r="L25" s="279">
        <v>21.099</v>
      </c>
      <c r="M25" s="279">
        <f t="shared" si="0"/>
        <v>834.93500000000006</v>
      </c>
    </row>
    <row r="26" spans="1:14" x14ac:dyDescent="0.25">
      <c r="A26" s="100" t="s">
        <v>5</v>
      </c>
      <c r="B26" s="7" t="s">
        <v>0</v>
      </c>
      <c r="C26" s="280">
        <f t="shared" ref="C26:M26" si="1">SUM(C14:C25)</f>
        <v>1368.8229999999999</v>
      </c>
      <c r="D26" s="280">
        <f t="shared" si="1"/>
        <v>505.21000000000004</v>
      </c>
      <c r="E26" s="280">
        <f t="shared" si="1"/>
        <v>845.72199999999998</v>
      </c>
      <c r="F26" s="280">
        <f t="shared" si="1"/>
        <v>467.34700000000004</v>
      </c>
      <c r="G26" s="280">
        <f t="shared" si="1"/>
        <v>2271.9850000000001</v>
      </c>
      <c r="H26" s="280">
        <f t="shared" si="1"/>
        <v>1498.0479999999998</v>
      </c>
      <c r="I26" s="280">
        <f t="shared" si="1"/>
        <v>1184.7539999999999</v>
      </c>
      <c r="J26" s="280">
        <f t="shared" si="1"/>
        <v>263.90199999999999</v>
      </c>
      <c r="K26" s="280">
        <f t="shared" si="1"/>
        <v>122.81099999999999</v>
      </c>
      <c r="L26" s="280">
        <f t="shared" si="1"/>
        <v>556.76600000000008</v>
      </c>
      <c r="M26" s="280">
        <f t="shared" si="1"/>
        <v>9085.3680000000004</v>
      </c>
    </row>
    <row r="27" spans="1:14" x14ac:dyDescent="0.25">
      <c r="A27" s="98"/>
      <c r="L27" s="5"/>
    </row>
    <row r="28" spans="1:14" x14ac:dyDescent="0.25">
      <c r="A28" s="2"/>
    </row>
    <row r="29" spans="1:14" ht="15" x14ac:dyDescent="0.25">
      <c r="A29" s="104" t="s">
        <v>333</v>
      </c>
    </row>
    <row r="30" spans="1:14" ht="25.5" x14ac:dyDescent="0.25">
      <c r="A30" s="21" t="s">
        <v>9</v>
      </c>
      <c r="B30" s="21" t="s">
        <v>334</v>
      </c>
      <c r="C30" s="15" t="s">
        <v>331</v>
      </c>
      <c r="D30" s="15" t="s">
        <v>12</v>
      </c>
      <c r="E30" s="15" t="s">
        <v>330</v>
      </c>
      <c r="F30" s="15" t="s">
        <v>329</v>
      </c>
      <c r="G30" s="15" t="s">
        <v>11</v>
      </c>
      <c r="H30" s="15" t="s">
        <v>10</v>
      </c>
      <c r="I30" s="15" t="s">
        <v>340</v>
      </c>
      <c r="J30" s="15" t="s">
        <v>4</v>
      </c>
      <c r="K30" s="15" t="s">
        <v>3</v>
      </c>
      <c r="L30" s="15" t="s">
        <v>2</v>
      </c>
      <c r="M30" s="15" t="s">
        <v>328</v>
      </c>
      <c r="N30" s="21" t="s">
        <v>327</v>
      </c>
    </row>
    <row r="31" spans="1:14" x14ac:dyDescent="0.25">
      <c r="A31" s="14" t="s">
        <v>485</v>
      </c>
      <c r="B31" s="3" t="s">
        <v>0</v>
      </c>
      <c r="C31" s="3">
        <v>1.3069999999999999</v>
      </c>
      <c r="D31" s="3">
        <v>0.76700000000000002</v>
      </c>
      <c r="E31" s="3">
        <v>1.5389999999999999</v>
      </c>
      <c r="F31" s="3">
        <v>0.41</v>
      </c>
      <c r="G31" s="3">
        <v>3.9710000000000001</v>
      </c>
      <c r="H31" s="3">
        <v>3.629</v>
      </c>
      <c r="I31" s="3">
        <v>1.706</v>
      </c>
      <c r="J31" s="3">
        <v>0.39100000000000001</v>
      </c>
      <c r="K31" s="3">
        <v>5.2999999999999999E-2</v>
      </c>
      <c r="L31" s="3">
        <v>0.88500000000000001</v>
      </c>
      <c r="M31" s="3">
        <f t="shared" ref="M31:M42" si="2">SUM(C31:L31)</f>
        <v>14.657999999999999</v>
      </c>
      <c r="N31" s="3">
        <v>2.13</v>
      </c>
    </row>
    <row r="32" spans="1:14" x14ac:dyDescent="0.25">
      <c r="A32" s="14" t="s">
        <v>484</v>
      </c>
      <c r="B32" s="3" t="s">
        <v>0</v>
      </c>
      <c r="C32" s="3">
        <v>1.375</v>
      </c>
      <c r="D32" s="3">
        <v>0.51400000000000001</v>
      </c>
      <c r="E32" s="3">
        <v>0.85899999999999999</v>
      </c>
      <c r="F32" s="3">
        <v>0.24099999999999999</v>
      </c>
      <c r="G32" s="3">
        <v>2.3260000000000001</v>
      </c>
      <c r="H32" s="3">
        <v>2.4260000000000002</v>
      </c>
      <c r="I32" s="3">
        <v>1.0820000000000001</v>
      </c>
      <c r="J32" s="3">
        <v>0.247</v>
      </c>
      <c r="K32" s="3">
        <v>9.4E-2</v>
      </c>
      <c r="L32" s="3">
        <v>0.69199999999999995</v>
      </c>
      <c r="M32" s="3">
        <f t="shared" si="2"/>
        <v>9.8559999999999999</v>
      </c>
      <c r="N32" s="3">
        <v>2.06</v>
      </c>
    </row>
    <row r="33" spans="1:18" x14ac:dyDescent="0.25">
      <c r="A33" s="14" t="s">
        <v>483</v>
      </c>
      <c r="B33" s="3" t="s">
        <v>0</v>
      </c>
      <c r="C33" s="3">
        <v>0.98</v>
      </c>
      <c r="D33" s="3">
        <v>0.32</v>
      </c>
      <c r="E33" s="3">
        <v>0.7</v>
      </c>
      <c r="F33" s="3">
        <v>0.25</v>
      </c>
      <c r="G33" s="3">
        <v>3.98</v>
      </c>
      <c r="H33" s="3">
        <v>3.75</v>
      </c>
      <c r="I33" s="3">
        <v>0.47</v>
      </c>
      <c r="J33" s="3">
        <v>0.63</v>
      </c>
      <c r="K33" s="3">
        <v>0.28999999999999998</v>
      </c>
      <c r="L33" s="3">
        <v>1.56</v>
      </c>
      <c r="M33" s="3">
        <f t="shared" si="2"/>
        <v>12.930000000000001</v>
      </c>
      <c r="N33" s="3">
        <v>2.0099999999999998</v>
      </c>
    </row>
    <row r="34" spans="1:18" x14ac:dyDescent="0.25">
      <c r="A34" s="14" t="s">
        <v>482</v>
      </c>
      <c r="B34" s="3" t="s">
        <v>0</v>
      </c>
      <c r="C34" s="3">
        <v>1.2330000000000001</v>
      </c>
      <c r="D34" s="3">
        <v>0.55300000000000005</v>
      </c>
      <c r="E34" s="3">
        <v>0.83699999999999997</v>
      </c>
      <c r="F34" s="3">
        <v>0.24199999999999999</v>
      </c>
      <c r="G34" s="3">
        <v>4.6740000000000004</v>
      </c>
      <c r="H34" s="3">
        <v>3.5019999999999998</v>
      </c>
      <c r="I34" s="3">
        <v>1.3720000000000001</v>
      </c>
      <c r="J34" s="3">
        <v>1.0960000000000001</v>
      </c>
      <c r="K34" s="3">
        <v>0.63500000000000001</v>
      </c>
      <c r="L34" s="3">
        <v>1.6559999999999999</v>
      </c>
      <c r="M34" s="3">
        <f t="shared" si="2"/>
        <v>15.8</v>
      </c>
      <c r="N34" s="3">
        <v>2.2400000000000002</v>
      </c>
    </row>
    <row r="35" spans="1:18" x14ac:dyDescent="0.25">
      <c r="A35" s="14" t="s">
        <v>481</v>
      </c>
      <c r="B35" s="3" t="s">
        <v>0</v>
      </c>
      <c r="C35" s="3">
        <v>1.6739999999999999</v>
      </c>
      <c r="D35" s="3">
        <v>0.78900000000000003</v>
      </c>
      <c r="E35" s="3">
        <v>1.137</v>
      </c>
      <c r="F35" s="3">
        <v>0.371</v>
      </c>
      <c r="G35" s="3">
        <v>3.7559999999999998</v>
      </c>
      <c r="H35" s="3">
        <v>2.3079999999999998</v>
      </c>
      <c r="I35" s="3">
        <v>1.37</v>
      </c>
      <c r="J35" s="3">
        <v>0.94599999999999995</v>
      </c>
      <c r="K35" s="3">
        <v>0.56799999999999995</v>
      </c>
      <c r="L35" s="3">
        <v>1.4730000000000001</v>
      </c>
      <c r="M35" s="3">
        <f t="shared" si="2"/>
        <v>14.392000000000001</v>
      </c>
      <c r="N35" s="3">
        <v>2.13</v>
      </c>
    </row>
    <row r="36" spans="1:18" x14ac:dyDescent="0.25">
      <c r="A36" s="14" t="s">
        <v>480</v>
      </c>
      <c r="B36" s="3" t="s">
        <v>0</v>
      </c>
      <c r="C36" s="3">
        <v>2.6349999999999998</v>
      </c>
      <c r="D36" s="3">
        <v>0.96</v>
      </c>
      <c r="E36" s="3">
        <v>1.31</v>
      </c>
      <c r="F36" s="3">
        <v>0.67200000000000004</v>
      </c>
      <c r="G36" s="3">
        <v>3.6970000000000001</v>
      </c>
      <c r="H36" s="3">
        <v>2.484</v>
      </c>
      <c r="I36" s="3">
        <v>1.105</v>
      </c>
      <c r="J36" s="3">
        <v>0.84699999999999998</v>
      </c>
      <c r="K36" s="3">
        <v>0.48599999999999999</v>
      </c>
      <c r="L36" s="3">
        <v>1.5009999999999999</v>
      </c>
      <c r="M36" s="3">
        <f t="shared" si="2"/>
        <v>15.696999999999999</v>
      </c>
      <c r="N36" s="3">
        <v>1.82</v>
      </c>
    </row>
    <row r="37" spans="1:18" x14ac:dyDescent="0.25">
      <c r="A37" s="14" t="s">
        <v>479</v>
      </c>
      <c r="B37" s="3" t="s">
        <v>0</v>
      </c>
      <c r="C37" s="3">
        <v>2.6589999999999998</v>
      </c>
      <c r="D37" s="3">
        <v>0.874</v>
      </c>
      <c r="E37" s="3">
        <v>1.4710000000000001</v>
      </c>
      <c r="F37" s="3">
        <v>0.80100000000000005</v>
      </c>
      <c r="G37" s="3">
        <v>3.9319999999999999</v>
      </c>
      <c r="H37" s="3">
        <v>2.746</v>
      </c>
      <c r="I37" s="3">
        <v>1.762</v>
      </c>
      <c r="J37" s="3">
        <v>0.73899999999999999</v>
      </c>
      <c r="K37" s="3">
        <v>0.28299999999999997</v>
      </c>
      <c r="L37" s="3">
        <v>1.3919999999999999</v>
      </c>
      <c r="M37" s="3">
        <f t="shared" si="2"/>
        <v>16.659000000000002</v>
      </c>
      <c r="N37" s="3">
        <v>1.92</v>
      </c>
    </row>
    <row r="38" spans="1:18" x14ac:dyDescent="0.25">
      <c r="A38" s="14" t="s">
        <v>478</v>
      </c>
      <c r="B38" s="3" t="s">
        <v>0</v>
      </c>
      <c r="C38" s="3">
        <v>3.0369999999999999</v>
      </c>
      <c r="D38" s="3">
        <v>0.85</v>
      </c>
      <c r="E38" s="3">
        <v>1.6020000000000001</v>
      </c>
      <c r="F38" s="3">
        <v>1.782</v>
      </c>
      <c r="G38" s="3">
        <v>4.1150000000000002</v>
      </c>
      <c r="H38" s="3">
        <v>3.677</v>
      </c>
      <c r="I38" s="3">
        <v>2.3450000000000002</v>
      </c>
      <c r="J38" s="3">
        <v>0.377</v>
      </c>
      <c r="K38" s="3">
        <v>0.105</v>
      </c>
      <c r="L38" s="3">
        <v>0.80800000000000005</v>
      </c>
      <c r="M38" s="3">
        <f t="shared" si="2"/>
        <v>18.697999999999997</v>
      </c>
      <c r="N38" s="3">
        <v>2.2999999999999998</v>
      </c>
    </row>
    <row r="39" spans="1:18" x14ac:dyDescent="0.25">
      <c r="A39" s="14" t="s">
        <v>477</v>
      </c>
      <c r="B39" s="3" t="s">
        <v>0</v>
      </c>
      <c r="C39" s="3">
        <v>2.8029999999999999</v>
      </c>
      <c r="D39" s="3">
        <v>0.97699999999999998</v>
      </c>
      <c r="E39" s="3">
        <v>1.452</v>
      </c>
      <c r="F39" s="3">
        <v>1.137</v>
      </c>
      <c r="G39" s="3">
        <v>2.8879999999999999</v>
      </c>
      <c r="H39" s="3">
        <v>4.3920000000000003</v>
      </c>
      <c r="I39" s="3">
        <v>2.9409999999999998</v>
      </c>
      <c r="J39" s="3">
        <v>0.18</v>
      </c>
      <c r="K39" s="3">
        <v>0.04</v>
      </c>
      <c r="L39" s="3">
        <v>0.621</v>
      </c>
      <c r="M39" s="3">
        <f t="shared" si="2"/>
        <v>17.430999999999997</v>
      </c>
      <c r="N39" s="3">
        <v>2.5</v>
      </c>
    </row>
    <row r="40" spans="1:18" x14ac:dyDescent="0.25">
      <c r="A40" s="14" t="s">
        <v>476</v>
      </c>
      <c r="B40" s="3" t="s">
        <v>0</v>
      </c>
      <c r="C40" s="3">
        <v>2.8730000000000002</v>
      </c>
      <c r="D40" s="3">
        <v>0.71699999999999997</v>
      </c>
      <c r="E40" s="3">
        <v>1.657</v>
      </c>
      <c r="F40" s="3">
        <v>0.72499999999999998</v>
      </c>
      <c r="G40" s="3">
        <v>6.2510000000000003</v>
      </c>
      <c r="H40" s="3">
        <v>5.2370000000000001</v>
      </c>
      <c r="I40" s="3">
        <v>3.581</v>
      </c>
      <c r="J40" s="3">
        <v>6.2E-2</v>
      </c>
      <c r="K40" s="3">
        <v>3.0000000000000001E-3</v>
      </c>
      <c r="L40" s="3">
        <v>0.54300000000000004</v>
      </c>
      <c r="M40" s="3">
        <f t="shared" si="2"/>
        <v>21.649000000000001</v>
      </c>
      <c r="N40" s="3">
        <v>3.1</v>
      </c>
    </row>
    <row r="41" spans="1:18" x14ac:dyDescent="0.25">
      <c r="A41" s="14" t="s">
        <v>475</v>
      </c>
      <c r="B41" s="3" t="s">
        <v>0</v>
      </c>
      <c r="C41" s="3">
        <v>3.004</v>
      </c>
      <c r="D41" s="3">
        <v>0.98299999999999998</v>
      </c>
      <c r="E41" s="3">
        <v>1.792</v>
      </c>
      <c r="F41" s="3">
        <v>1.1910000000000001</v>
      </c>
      <c r="G41" s="3">
        <v>6.3280000000000003</v>
      </c>
      <c r="H41" s="3">
        <v>4.9489999999999998</v>
      </c>
      <c r="I41" s="3">
        <v>3.0859999999999999</v>
      </c>
      <c r="J41" s="3">
        <v>0</v>
      </c>
      <c r="K41" s="3">
        <v>0</v>
      </c>
      <c r="L41" s="3">
        <v>0.315</v>
      </c>
      <c r="M41" s="3">
        <f t="shared" si="2"/>
        <v>21.648</v>
      </c>
      <c r="N41" s="3">
        <v>3.01</v>
      </c>
    </row>
    <row r="42" spans="1:18" x14ac:dyDescent="0.25">
      <c r="A42" s="14" t="s">
        <v>474</v>
      </c>
      <c r="B42" s="3" t="s">
        <v>0</v>
      </c>
      <c r="C42" s="3">
        <v>2.2029999999999998</v>
      </c>
      <c r="D42" s="3">
        <v>1.083</v>
      </c>
      <c r="E42" s="3">
        <v>1.7749999999999999</v>
      </c>
      <c r="F42" s="3">
        <v>1.4990000000000001</v>
      </c>
      <c r="G42" s="3">
        <v>6.1879999999999997</v>
      </c>
      <c r="H42" s="3">
        <v>4.76</v>
      </c>
      <c r="I42" s="3">
        <v>3.133</v>
      </c>
      <c r="J42" s="3">
        <v>0</v>
      </c>
      <c r="K42" s="3">
        <v>0</v>
      </c>
      <c r="L42" s="3">
        <v>0.69</v>
      </c>
      <c r="M42" s="3">
        <f t="shared" si="2"/>
        <v>21.331000000000003</v>
      </c>
      <c r="N42" s="3">
        <v>2.57</v>
      </c>
    </row>
    <row r="43" spans="1:18" x14ac:dyDescent="0.25">
      <c r="A43" s="100" t="s">
        <v>5</v>
      </c>
      <c r="B43" s="7" t="s">
        <v>0</v>
      </c>
      <c r="C43" s="10">
        <f t="shared" ref="C43:M43" si="3">SUM(C31:C42)</f>
        <v>25.783000000000001</v>
      </c>
      <c r="D43" s="10">
        <f t="shared" si="3"/>
        <v>9.3870000000000005</v>
      </c>
      <c r="E43" s="10">
        <f t="shared" si="3"/>
        <v>16.131</v>
      </c>
      <c r="F43" s="10">
        <f t="shared" si="3"/>
        <v>9.3209999999999997</v>
      </c>
      <c r="G43" s="10">
        <f t="shared" si="3"/>
        <v>52.106000000000002</v>
      </c>
      <c r="H43" s="10">
        <f t="shared" si="3"/>
        <v>43.859999999999992</v>
      </c>
      <c r="I43" s="10">
        <f t="shared" si="3"/>
        <v>23.952999999999999</v>
      </c>
      <c r="J43" s="10">
        <f t="shared" si="3"/>
        <v>5.5149999999999997</v>
      </c>
      <c r="K43" s="10">
        <f t="shared" si="3"/>
        <v>2.5570000000000004</v>
      </c>
      <c r="L43" s="10">
        <f t="shared" si="3"/>
        <v>12.135999999999997</v>
      </c>
      <c r="M43" s="10">
        <f t="shared" si="3"/>
        <v>200.74899999999997</v>
      </c>
      <c r="N43" s="10">
        <f>AVERAGE(N31:N42)</f>
        <v>2.3158333333333334</v>
      </c>
    </row>
    <row r="44" spans="1:18" x14ac:dyDescent="0.25">
      <c r="A44" s="7" t="s">
        <v>333</v>
      </c>
      <c r="B44" s="7" t="s">
        <v>1</v>
      </c>
      <c r="C44" s="11">
        <f>(1.68183+2.01+1.76+1.93+1.79+1.86+1.81+1.92+2.51+2.43+2.02)/12</f>
        <v>1.8101525000000001</v>
      </c>
      <c r="D44" s="11">
        <f>(1.68183+2.01+1.76+1.93+1.79+1.86+1.81+1.92+2.51+2.43+2.02)/12</f>
        <v>1.8101525000000001</v>
      </c>
      <c r="E44" s="11">
        <f>(1.93+1.83+1.79+2.01+1.89+1.61+1.97+2.17+2.76+2.68+2.27)/12</f>
        <v>1.9091666666666667</v>
      </c>
      <c r="F44" s="11">
        <f>(1.93+1.83+1.79+2.01+1.89+1.61+1.97+2.17+2.76+2.68+2.27)/12</f>
        <v>1.9091666666666667</v>
      </c>
      <c r="G44" s="11">
        <f>(2.18+2.08+2.04+2.26+2.14+1.76+1.86+2.43+2.67+3.26+3.18+2.17)/12</f>
        <v>2.3358333333333334</v>
      </c>
      <c r="H44" s="11">
        <f>(2.93+2.83+2.79+3.01+2.86+2.26+2.36+2.87+3.17+3.76+3.68+3.27)/12</f>
        <v>2.9824999999999999</v>
      </c>
      <c r="I44" s="11">
        <f>(2.18+1.83+1.79+2.01+1.89+1.51+1.61+1.97+2.17+2.76+2.68+2.27)/12</f>
        <v>2.0558333333333332</v>
      </c>
      <c r="J44" s="11">
        <f>(1.93+2.08+2.04+2.26+2.18+2.01+2.11+2.47+2.67+3.26+3.12+2.27)/12</f>
        <v>2.3666666666666667</v>
      </c>
      <c r="K44" s="11">
        <f>(1.93+2.08+2.04+2.26+2.18+2.01+2.11+2.47+2.67+3.26+3.12+2.27)/12</f>
        <v>2.3666666666666667</v>
      </c>
      <c r="L44" s="11">
        <f>(1.93+2.08+2.04+2.26+2.18+2.01+2.11+2.68+2.92+3.51+3.45+3.27)/12</f>
        <v>2.5366666666666666</v>
      </c>
      <c r="M44" s="11"/>
      <c r="N44" s="10">
        <f>AVERAGE(N31:N42)</f>
        <v>2.3158333333333334</v>
      </c>
    </row>
    <row r="45" spans="1:18" x14ac:dyDescent="0.25">
      <c r="A45" s="98"/>
      <c r="C45" s="12"/>
      <c r="H45" s="5"/>
      <c r="I45" s="5"/>
      <c r="J45" s="5"/>
      <c r="K45" s="5"/>
      <c r="L45" s="5"/>
      <c r="N45" s="5"/>
    </row>
    <row r="46" spans="1:18" x14ac:dyDescent="0.25">
      <c r="H46" s="5"/>
      <c r="I46" s="5"/>
      <c r="J46" s="5"/>
      <c r="K46" s="5"/>
      <c r="L46" s="5"/>
      <c r="R46" s="12"/>
    </row>
    <row r="47" spans="1:18" ht="15.75" x14ac:dyDescent="0.25">
      <c r="A47" s="226" t="s">
        <v>332</v>
      </c>
      <c r="B47" s="89"/>
      <c r="C47" s="88"/>
      <c r="D47" s="88"/>
      <c r="E47" s="88"/>
      <c r="F47" s="88"/>
      <c r="G47" s="88"/>
      <c r="H47" s="88"/>
      <c r="I47" s="88"/>
      <c r="J47" s="88"/>
      <c r="K47" s="88"/>
    </row>
    <row r="48" spans="1:18" ht="21.75" customHeight="1" x14ac:dyDescent="0.25">
      <c r="A48" s="96"/>
      <c r="B48" s="15" t="s">
        <v>331</v>
      </c>
      <c r="C48" s="15" t="s">
        <v>12</v>
      </c>
      <c r="D48" s="15" t="s">
        <v>330</v>
      </c>
      <c r="E48" s="15" t="s">
        <v>329</v>
      </c>
      <c r="F48" s="15" t="s">
        <v>11</v>
      </c>
      <c r="G48" s="15" t="s">
        <v>10</v>
      </c>
      <c r="H48" s="15" t="s">
        <v>340</v>
      </c>
      <c r="I48" s="15" t="s">
        <v>4</v>
      </c>
      <c r="J48" s="15" t="s">
        <v>3</v>
      </c>
      <c r="K48" s="15" t="s">
        <v>2</v>
      </c>
    </row>
    <row r="49" spans="1:13" ht="25.5" x14ac:dyDescent="0.25">
      <c r="A49" s="97" t="s">
        <v>326</v>
      </c>
      <c r="B49" s="95">
        <f t="shared" ref="B49:K49" si="4">C26</f>
        <v>1368.8229999999999</v>
      </c>
      <c r="C49" s="95">
        <f t="shared" si="4"/>
        <v>505.21000000000004</v>
      </c>
      <c r="D49" s="95">
        <f t="shared" si="4"/>
        <v>845.72199999999998</v>
      </c>
      <c r="E49" s="95">
        <f t="shared" si="4"/>
        <v>467.34700000000004</v>
      </c>
      <c r="F49" s="95">
        <f t="shared" si="4"/>
        <v>2271.9850000000001</v>
      </c>
      <c r="G49" s="95">
        <f t="shared" si="4"/>
        <v>1498.0479999999998</v>
      </c>
      <c r="H49" s="95">
        <f t="shared" si="4"/>
        <v>1184.7539999999999</v>
      </c>
      <c r="I49" s="95">
        <f t="shared" si="4"/>
        <v>263.90199999999999</v>
      </c>
      <c r="J49" s="95">
        <f t="shared" si="4"/>
        <v>122.81099999999999</v>
      </c>
      <c r="K49" s="95">
        <f t="shared" si="4"/>
        <v>556.76600000000008</v>
      </c>
    </row>
    <row r="50" spans="1:13" x14ac:dyDescent="0.25">
      <c r="A50" s="97" t="s">
        <v>325</v>
      </c>
      <c r="B50" s="95">
        <f t="shared" ref="B50:K50" si="5">C43</f>
        <v>25.783000000000001</v>
      </c>
      <c r="C50" s="95">
        <f t="shared" si="5"/>
        <v>9.3870000000000005</v>
      </c>
      <c r="D50" s="95">
        <f t="shared" si="5"/>
        <v>16.131</v>
      </c>
      <c r="E50" s="95">
        <f t="shared" si="5"/>
        <v>9.3209999999999997</v>
      </c>
      <c r="F50" s="95">
        <f t="shared" si="5"/>
        <v>52.106000000000002</v>
      </c>
      <c r="G50" s="95">
        <f t="shared" si="5"/>
        <v>43.859999999999992</v>
      </c>
      <c r="H50" s="95">
        <f t="shared" si="5"/>
        <v>23.952999999999999</v>
      </c>
      <c r="I50" s="95">
        <f t="shared" si="5"/>
        <v>5.5149999999999997</v>
      </c>
      <c r="J50" s="95">
        <f t="shared" si="5"/>
        <v>2.5570000000000004</v>
      </c>
      <c r="K50" s="95">
        <f t="shared" si="5"/>
        <v>12.135999999999997</v>
      </c>
    </row>
    <row r="51" spans="1:13" ht="39" customHeight="1" x14ac:dyDescent="0.25">
      <c r="A51" s="97" t="s">
        <v>324</v>
      </c>
      <c r="B51" s="95">
        <f t="shared" ref="B51:K51" si="6">B49-B50</f>
        <v>1343.04</v>
      </c>
      <c r="C51" s="95">
        <f t="shared" si="6"/>
        <v>495.82300000000004</v>
      </c>
      <c r="D51" s="95">
        <f t="shared" si="6"/>
        <v>829.59100000000001</v>
      </c>
      <c r="E51" s="95">
        <f t="shared" si="6"/>
        <v>458.02600000000001</v>
      </c>
      <c r="F51" s="95">
        <f t="shared" si="6"/>
        <v>2219.8789999999999</v>
      </c>
      <c r="G51" s="95">
        <f t="shared" si="6"/>
        <v>1454.1879999999999</v>
      </c>
      <c r="H51" s="95">
        <f t="shared" si="6"/>
        <v>1160.8009999999999</v>
      </c>
      <c r="I51" s="95">
        <f t="shared" si="6"/>
        <v>258.387</v>
      </c>
      <c r="J51" s="95">
        <f t="shared" si="6"/>
        <v>120.25399999999999</v>
      </c>
      <c r="K51" s="95">
        <f t="shared" si="6"/>
        <v>544.63000000000011</v>
      </c>
    </row>
    <row r="52" spans="1:13" ht="24" customHeight="1" x14ac:dyDescent="0.25">
      <c r="A52" s="96" t="s">
        <v>339</v>
      </c>
      <c r="B52" s="95">
        <f t="shared" ref="B52:K52" si="7">(B50/B49)*100</f>
        <v>1.8835890396347814</v>
      </c>
      <c r="C52" s="95">
        <f t="shared" si="7"/>
        <v>1.8580392312107836</v>
      </c>
      <c r="D52" s="95">
        <f t="shared" si="7"/>
        <v>1.9073643585007838</v>
      </c>
      <c r="E52" s="95">
        <f t="shared" si="7"/>
        <v>1.9944495203777919</v>
      </c>
      <c r="F52" s="95">
        <f t="shared" si="7"/>
        <v>2.2934130286951717</v>
      </c>
      <c r="G52" s="95">
        <f t="shared" si="7"/>
        <v>2.9278100568206091</v>
      </c>
      <c r="H52" s="95">
        <f t="shared" si="7"/>
        <v>2.0217699201690817</v>
      </c>
      <c r="I52" s="95">
        <f t="shared" si="7"/>
        <v>2.0897909072307144</v>
      </c>
      <c r="J52" s="95">
        <f t="shared" si="7"/>
        <v>2.0820610531629908</v>
      </c>
      <c r="K52" s="95">
        <f t="shared" si="7"/>
        <v>2.1797308025274522</v>
      </c>
    </row>
    <row r="53" spans="1:13" x14ac:dyDescent="0.25">
      <c r="A53" s="96"/>
      <c r="B53" s="106"/>
      <c r="C53" s="93"/>
      <c r="D53" s="93"/>
      <c r="E53" s="93"/>
      <c r="F53" s="93"/>
      <c r="G53" s="93"/>
      <c r="H53" s="93"/>
      <c r="I53" s="93"/>
      <c r="J53" s="105"/>
      <c r="K53" s="93"/>
      <c r="L53" s="5"/>
      <c r="M53" s="5"/>
    </row>
    <row r="54" spans="1:13" x14ac:dyDescent="0.25">
      <c r="A54" s="90"/>
      <c r="B54" s="89"/>
      <c r="C54" s="88"/>
      <c r="D54" s="88"/>
      <c r="E54" s="88"/>
      <c r="F54" s="88"/>
      <c r="G54" s="88"/>
      <c r="H54" s="88"/>
      <c r="I54" s="88"/>
      <c r="J54" s="88"/>
      <c r="K54" s="88"/>
      <c r="L54" s="5"/>
      <c r="M54" s="5"/>
    </row>
    <row r="55" spans="1:13" x14ac:dyDescent="0.25">
      <c r="A55" s="5"/>
      <c r="B55" s="5"/>
      <c r="C55" s="5"/>
      <c r="D55" s="5"/>
      <c r="E55" s="5"/>
      <c r="F55" s="5"/>
      <c r="G55" s="5"/>
      <c r="H55" s="5"/>
      <c r="I55" s="5"/>
      <c r="J55" s="5"/>
      <c r="K55" s="5"/>
      <c r="L55" s="5"/>
    </row>
    <row r="57" spans="1:13" ht="20.25" x14ac:dyDescent="0.25">
      <c r="E57" s="225" t="s">
        <v>607</v>
      </c>
    </row>
    <row r="58" spans="1:13" ht="15" x14ac:dyDescent="0.25">
      <c r="A58" s="224" t="s">
        <v>338</v>
      </c>
      <c r="B58" s="102"/>
      <c r="C58" s="6"/>
      <c r="D58" s="6"/>
      <c r="E58" s="6"/>
      <c r="F58" s="6"/>
      <c r="K58" s="271" t="s">
        <v>8</v>
      </c>
      <c r="L58" s="272" t="s">
        <v>337</v>
      </c>
    </row>
    <row r="59" spans="1:13" ht="15.75" x14ac:dyDescent="0.25">
      <c r="A59" s="103" t="s">
        <v>336</v>
      </c>
      <c r="B59" s="102"/>
      <c r="C59" s="6"/>
      <c r="D59" s="6"/>
      <c r="E59" s="6"/>
      <c r="F59" s="6"/>
      <c r="K59" s="227"/>
      <c r="L59" s="227"/>
    </row>
    <row r="60" spans="1:13" x14ac:dyDescent="0.25">
      <c r="A60" s="101"/>
      <c r="B60" s="102"/>
      <c r="C60" s="6"/>
      <c r="D60" s="6"/>
      <c r="E60" s="6"/>
      <c r="F60" s="6"/>
    </row>
    <row r="61" spans="1:13" ht="15.75" x14ac:dyDescent="0.25">
      <c r="A61" s="9" t="s">
        <v>7</v>
      </c>
      <c r="B61" s="107">
        <v>1</v>
      </c>
      <c r="C61" s="223" t="s">
        <v>6</v>
      </c>
      <c r="D61" s="223"/>
      <c r="E61" s="107"/>
      <c r="F61" s="6"/>
    </row>
    <row r="62" spans="1:13" ht="15.75" x14ac:dyDescent="0.25">
      <c r="A62" s="101"/>
      <c r="B62" s="107">
        <v>2</v>
      </c>
      <c r="C62" s="223" t="s">
        <v>17</v>
      </c>
      <c r="D62" s="223"/>
      <c r="E62" s="107"/>
      <c r="F62" s="6"/>
    </row>
    <row r="63" spans="1:13" ht="15.75" x14ac:dyDescent="0.25">
      <c r="A63" s="101"/>
      <c r="B63" s="107">
        <v>3</v>
      </c>
      <c r="C63" s="223" t="s">
        <v>16</v>
      </c>
      <c r="D63" s="223"/>
      <c r="E63" s="107"/>
      <c r="F63" s="6"/>
    </row>
    <row r="64" spans="1:13" x14ac:dyDescent="0.25">
      <c r="A64" s="6"/>
      <c r="B64" s="6"/>
      <c r="C64" s="8"/>
      <c r="D64" s="8"/>
      <c r="E64" s="6"/>
      <c r="F64" s="6"/>
    </row>
    <row r="65" spans="1:14" x14ac:dyDescent="0.25">
      <c r="A65" s="6"/>
      <c r="B65" s="6"/>
      <c r="C65" s="6"/>
      <c r="D65" s="6"/>
      <c r="E65" s="6"/>
      <c r="F65" s="6"/>
    </row>
    <row r="66" spans="1:14" ht="15" x14ac:dyDescent="0.25">
      <c r="A66" s="104" t="s">
        <v>335</v>
      </c>
      <c r="C66" s="13"/>
      <c r="D66" s="13"/>
      <c r="E66" s="4"/>
      <c r="F66" s="4"/>
      <c r="G66" s="4"/>
      <c r="H66" s="4"/>
      <c r="I66" s="4"/>
      <c r="J66" s="4"/>
    </row>
    <row r="67" spans="1:14" x14ac:dyDescent="0.25">
      <c r="A67" s="7" t="s">
        <v>9</v>
      </c>
      <c r="B67" s="7" t="s">
        <v>334</v>
      </c>
      <c r="C67" s="15" t="s">
        <v>331</v>
      </c>
      <c r="D67" s="15" t="s">
        <v>12</v>
      </c>
      <c r="E67" s="15" t="s">
        <v>330</v>
      </c>
      <c r="F67" s="15" t="s">
        <v>329</v>
      </c>
      <c r="G67" s="15" t="s">
        <v>11</v>
      </c>
      <c r="H67" s="15" t="s">
        <v>10</v>
      </c>
      <c r="I67" s="15" t="s">
        <v>340</v>
      </c>
      <c r="J67" s="15" t="s">
        <v>4</v>
      </c>
      <c r="K67" s="15" t="s">
        <v>3</v>
      </c>
      <c r="L67" s="15" t="s">
        <v>2</v>
      </c>
      <c r="M67" s="15" t="s">
        <v>328</v>
      </c>
      <c r="N67" s="108"/>
    </row>
    <row r="68" spans="1:14" x14ac:dyDescent="0.25">
      <c r="A68" s="14" t="s">
        <v>606</v>
      </c>
      <c r="B68" s="3" t="s">
        <v>0</v>
      </c>
      <c r="C68" s="279">
        <v>72.221000000000004</v>
      </c>
      <c r="D68" s="279">
        <v>48.823</v>
      </c>
      <c r="E68" s="279">
        <v>64.47</v>
      </c>
      <c r="F68" s="279">
        <v>23.864000000000001</v>
      </c>
      <c r="G68" s="279">
        <v>197.71100000000001</v>
      </c>
      <c r="H68" s="279">
        <v>128.34299999999999</v>
      </c>
      <c r="I68" s="279">
        <v>111.983</v>
      </c>
      <c r="J68" s="279">
        <v>3.54</v>
      </c>
      <c r="K68" s="279">
        <v>0</v>
      </c>
      <c r="L68" s="279">
        <v>28.385000000000002</v>
      </c>
      <c r="M68" s="3">
        <f t="shared" ref="M68:M79" si="8">SUM(C68:L68)</f>
        <v>679.33999999999992</v>
      </c>
      <c r="N68" s="5"/>
    </row>
    <row r="69" spans="1:14" x14ac:dyDescent="0.25">
      <c r="A69" s="14" t="s">
        <v>608</v>
      </c>
      <c r="B69" s="3" t="s">
        <v>0</v>
      </c>
      <c r="C69" s="279">
        <v>111.962</v>
      </c>
      <c r="D69" s="279">
        <v>53.975000000000001</v>
      </c>
      <c r="E69" s="279">
        <v>82.186000000000007</v>
      </c>
      <c r="F69" s="279">
        <v>23.106999999999999</v>
      </c>
      <c r="G69" s="279">
        <v>212.667</v>
      </c>
      <c r="H69" s="279">
        <v>136.649</v>
      </c>
      <c r="I69" s="279">
        <v>111.11799999999999</v>
      </c>
      <c r="J69" s="279">
        <v>18.7</v>
      </c>
      <c r="K69" s="279">
        <v>6.8879999999999999</v>
      </c>
      <c r="L69" s="279">
        <v>54.292999999999999</v>
      </c>
      <c r="M69" s="3">
        <f t="shared" si="8"/>
        <v>811.54500000000007</v>
      </c>
      <c r="N69" s="5"/>
    </row>
    <row r="70" spans="1:14" x14ac:dyDescent="0.25">
      <c r="A70" s="14" t="s">
        <v>609</v>
      </c>
      <c r="B70" s="3" t="s">
        <v>0</v>
      </c>
      <c r="C70" s="279">
        <v>144.82</v>
      </c>
      <c r="D70" s="279">
        <v>45.41</v>
      </c>
      <c r="E70" s="279">
        <v>80.924000000000007</v>
      </c>
      <c r="F70" s="279">
        <v>35.918999999999997</v>
      </c>
      <c r="G70" s="279">
        <v>189.881</v>
      </c>
      <c r="H70" s="279">
        <v>130.619</v>
      </c>
      <c r="I70" s="279">
        <v>129.07499999999999</v>
      </c>
      <c r="J70" s="279">
        <v>27.164000000000001</v>
      </c>
      <c r="K70" s="279">
        <v>12.396000000000001</v>
      </c>
      <c r="L70" s="279">
        <v>70.739000000000004</v>
      </c>
      <c r="M70" s="3">
        <f t="shared" si="8"/>
        <v>866.94699999999989</v>
      </c>
      <c r="N70" s="5"/>
    </row>
    <row r="71" spans="1:14" x14ac:dyDescent="0.25">
      <c r="A71" s="14" t="s">
        <v>610</v>
      </c>
      <c r="B71" s="3" t="s">
        <v>0</v>
      </c>
      <c r="C71" s="279">
        <v>146.10499999999999</v>
      </c>
      <c r="D71" s="279">
        <v>54.652999999999999</v>
      </c>
      <c r="E71" s="279">
        <v>76.010000000000005</v>
      </c>
      <c r="F71" s="279">
        <v>54.744</v>
      </c>
      <c r="G71" s="279">
        <v>181.52500000000001</v>
      </c>
      <c r="H71" s="279">
        <v>101.88800000000001</v>
      </c>
      <c r="I71" s="279">
        <v>144.65299999999999</v>
      </c>
      <c r="J71" s="279">
        <v>47.441000000000003</v>
      </c>
      <c r="K71" s="279">
        <v>27.672000000000001</v>
      </c>
      <c r="L71" s="279">
        <v>75.138000000000005</v>
      </c>
      <c r="M71" s="3">
        <f t="shared" si="8"/>
        <v>909.82900000000006</v>
      </c>
      <c r="N71" s="5"/>
    </row>
    <row r="72" spans="1:14" x14ac:dyDescent="0.25">
      <c r="A72" s="14" t="s">
        <v>611</v>
      </c>
      <c r="B72" s="3" t="s">
        <v>0</v>
      </c>
      <c r="C72" s="279">
        <v>122.38800000000001</v>
      </c>
      <c r="D72" s="279">
        <v>51.973999999999997</v>
      </c>
      <c r="E72" s="279">
        <v>76.590999999999994</v>
      </c>
      <c r="F72" s="279">
        <v>31.602</v>
      </c>
      <c r="G72" s="279">
        <v>178.96100000000001</v>
      </c>
      <c r="H72" s="279">
        <v>105.98</v>
      </c>
      <c r="I72" s="279">
        <v>122.501</v>
      </c>
      <c r="J72" s="279">
        <v>47.762999999999998</v>
      </c>
      <c r="K72" s="279">
        <v>27.657</v>
      </c>
      <c r="L72" s="279">
        <v>75.260999999999996</v>
      </c>
      <c r="M72" s="3">
        <f t="shared" si="8"/>
        <v>840.678</v>
      </c>
      <c r="N72" s="5"/>
    </row>
    <row r="73" spans="1:14" x14ac:dyDescent="0.25">
      <c r="A73" s="14" t="s">
        <v>612</v>
      </c>
      <c r="B73" s="3" t="s">
        <v>0</v>
      </c>
      <c r="C73" s="279">
        <v>120.236</v>
      </c>
      <c r="D73" s="279">
        <v>40.034999999999997</v>
      </c>
      <c r="E73" s="279">
        <v>57.128999999999998</v>
      </c>
      <c r="F73" s="279">
        <v>22.009</v>
      </c>
      <c r="G73" s="279">
        <v>176.01499999999999</v>
      </c>
      <c r="H73" s="279">
        <v>90.304000000000002</v>
      </c>
      <c r="I73" s="279">
        <v>86.572999999999993</v>
      </c>
      <c r="J73" s="279">
        <v>41.344999999999999</v>
      </c>
      <c r="K73" s="279">
        <v>23.280999999999999</v>
      </c>
      <c r="L73" s="279">
        <v>68.503</v>
      </c>
      <c r="M73" s="3">
        <f t="shared" si="8"/>
        <v>725.43</v>
      </c>
      <c r="N73" s="5"/>
    </row>
    <row r="74" spans="1:14" x14ac:dyDescent="0.25">
      <c r="A74" s="14" t="s">
        <v>613</v>
      </c>
      <c r="B74" s="3" t="s">
        <v>0</v>
      </c>
      <c r="C74" s="279"/>
      <c r="D74" s="279"/>
      <c r="E74" s="279"/>
      <c r="F74" s="279"/>
      <c r="G74" s="279"/>
      <c r="H74" s="279"/>
      <c r="I74" s="279"/>
      <c r="J74" s="279"/>
      <c r="K74" s="279"/>
      <c r="L74" s="279"/>
      <c r="M74" s="3">
        <f t="shared" si="8"/>
        <v>0</v>
      </c>
      <c r="N74" s="5"/>
    </row>
    <row r="75" spans="1:14" x14ac:dyDescent="0.25">
      <c r="A75" s="14" t="s">
        <v>614</v>
      </c>
      <c r="B75" s="3" t="s">
        <v>0</v>
      </c>
      <c r="C75" s="279"/>
      <c r="D75" s="279"/>
      <c r="E75" s="279"/>
      <c r="F75" s="279"/>
      <c r="G75" s="279"/>
      <c r="H75" s="279"/>
      <c r="I75" s="279"/>
      <c r="J75" s="279"/>
      <c r="K75" s="279"/>
      <c r="L75" s="279"/>
      <c r="M75" s="3">
        <f t="shared" si="8"/>
        <v>0</v>
      </c>
      <c r="N75" s="5"/>
    </row>
    <row r="76" spans="1:14" x14ac:dyDescent="0.25">
      <c r="A76" s="14" t="s">
        <v>615</v>
      </c>
      <c r="B76" s="3" t="s">
        <v>0</v>
      </c>
      <c r="C76" s="279"/>
      <c r="D76" s="279"/>
      <c r="E76" s="279"/>
      <c r="F76" s="279"/>
      <c r="G76" s="279"/>
      <c r="H76" s="279"/>
      <c r="I76" s="279"/>
      <c r="J76" s="279"/>
      <c r="K76" s="279"/>
      <c r="L76" s="279"/>
      <c r="M76" s="3">
        <f t="shared" si="8"/>
        <v>0</v>
      </c>
      <c r="N76" s="5"/>
    </row>
    <row r="77" spans="1:14" x14ac:dyDescent="0.25">
      <c r="A77" s="14" t="s">
        <v>616</v>
      </c>
      <c r="B77" s="3" t="s">
        <v>0</v>
      </c>
      <c r="C77" s="279"/>
      <c r="D77" s="279"/>
      <c r="E77" s="279"/>
      <c r="F77" s="279"/>
      <c r="G77" s="279"/>
      <c r="H77" s="279"/>
      <c r="I77" s="279"/>
      <c r="J77" s="279"/>
      <c r="K77" s="279"/>
      <c r="L77" s="279"/>
      <c r="M77" s="3">
        <f t="shared" si="8"/>
        <v>0</v>
      </c>
      <c r="N77" s="5"/>
    </row>
    <row r="78" spans="1:14" x14ac:dyDescent="0.25">
      <c r="A78" s="14" t="s">
        <v>617</v>
      </c>
      <c r="B78" s="3" t="s">
        <v>0</v>
      </c>
      <c r="C78" s="279"/>
      <c r="D78" s="279"/>
      <c r="E78" s="279"/>
      <c r="F78" s="279"/>
      <c r="G78" s="279"/>
      <c r="H78" s="279"/>
      <c r="I78" s="279"/>
      <c r="J78" s="279"/>
      <c r="K78" s="279"/>
      <c r="L78" s="279"/>
      <c r="M78" s="3">
        <f t="shared" si="8"/>
        <v>0</v>
      </c>
      <c r="N78" s="5"/>
    </row>
    <row r="79" spans="1:14" x14ac:dyDescent="0.25">
      <c r="A79" s="14" t="s">
        <v>618</v>
      </c>
      <c r="B79" s="3" t="s">
        <v>0</v>
      </c>
      <c r="C79" s="279"/>
      <c r="D79" s="279"/>
      <c r="E79" s="279"/>
      <c r="F79" s="279"/>
      <c r="G79" s="279"/>
      <c r="H79" s="279"/>
      <c r="I79" s="279"/>
      <c r="J79" s="279"/>
      <c r="K79" s="279"/>
      <c r="L79" s="279"/>
      <c r="M79" s="3">
        <f t="shared" si="8"/>
        <v>0</v>
      </c>
      <c r="N79" s="5"/>
    </row>
    <row r="80" spans="1:14" ht="16.5" customHeight="1" x14ac:dyDescent="0.25">
      <c r="A80" s="100" t="s">
        <v>5</v>
      </c>
      <c r="B80" s="7" t="s">
        <v>0</v>
      </c>
      <c r="C80" s="7">
        <f t="shared" ref="C80:M80" si="9">SUM(C68:C79)</f>
        <v>717.73199999999997</v>
      </c>
      <c r="D80" s="7">
        <f t="shared" si="9"/>
        <v>294.87</v>
      </c>
      <c r="E80" s="7">
        <f t="shared" si="9"/>
        <v>437.31000000000006</v>
      </c>
      <c r="F80" s="7">
        <f t="shared" si="9"/>
        <v>191.245</v>
      </c>
      <c r="G80" s="10">
        <f t="shared" si="9"/>
        <v>1136.76</v>
      </c>
      <c r="H80" s="7">
        <f t="shared" si="9"/>
        <v>693.78300000000002</v>
      </c>
      <c r="I80" s="7">
        <f t="shared" si="9"/>
        <v>705.90299999999991</v>
      </c>
      <c r="J80" s="7">
        <f t="shared" si="9"/>
        <v>185.953</v>
      </c>
      <c r="K80" s="7">
        <f t="shared" si="9"/>
        <v>97.894000000000005</v>
      </c>
      <c r="L80" s="7">
        <f t="shared" si="9"/>
        <v>372.31900000000002</v>
      </c>
      <c r="M80" s="7">
        <f t="shared" si="9"/>
        <v>4833.7690000000002</v>
      </c>
      <c r="N80" s="13"/>
    </row>
    <row r="81" spans="1:18" x14ac:dyDescent="0.25">
      <c r="A81" s="98"/>
      <c r="L81" s="5"/>
    </row>
    <row r="82" spans="1:18" x14ac:dyDescent="0.25">
      <c r="A82" s="2"/>
    </row>
    <row r="83" spans="1:18" x14ac:dyDescent="0.25">
      <c r="A83" s="2" t="s">
        <v>333</v>
      </c>
    </row>
    <row r="84" spans="1:18" ht="25.5" x14ac:dyDescent="0.25">
      <c r="A84" s="21" t="s">
        <v>9</v>
      </c>
      <c r="B84" s="21" t="s">
        <v>334</v>
      </c>
      <c r="C84" s="15" t="s">
        <v>331</v>
      </c>
      <c r="D84" s="15" t="s">
        <v>12</v>
      </c>
      <c r="E84" s="15" t="s">
        <v>330</v>
      </c>
      <c r="F84" s="15" t="s">
        <v>329</v>
      </c>
      <c r="G84" s="15" t="s">
        <v>11</v>
      </c>
      <c r="H84" s="15" t="s">
        <v>10</v>
      </c>
      <c r="I84" s="15" t="s">
        <v>340</v>
      </c>
      <c r="J84" s="15" t="s">
        <v>4</v>
      </c>
      <c r="K84" s="15" t="s">
        <v>3</v>
      </c>
      <c r="L84" s="15" t="s">
        <v>2</v>
      </c>
      <c r="M84" s="15" t="s">
        <v>328</v>
      </c>
      <c r="N84" s="21" t="s">
        <v>327</v>
      </c>
    </row>
    <row r="85" spans="1:18" x14ac:dyDescent="0.25">
      <c r="A85" s="14" t="s">
        <v>606</v>
      </c>
      <c r="B85" s="3" t="s">
        <v>0</v>
      </c>
      <c r="C85" s="279">
        <v>1.4159999999999999</v>
      </c>
      <c r="D85" s="279">
        <v>0.95699999999999996</v>
      </c>
      <c r="E85" s="279">
        <v>1.425</v>
      </c>
      <c r="F85" s="279">
        <v>0.52700000000000002</v>
      </c>
      <c r="G85" s="279">
        <v>5.3579999999999997</v>
      </c>
      <c r="H85" s="279">
        <v>4.12</v>
      </c>
      <c r="I85" s="279">
        <v>2.4750000000000001</v>
      </c>
      <c r="J85" s="279">
        <v>7.8E-2</v>
      </c>
      <c r="K85" s="279">
        <v>0</v>
      </c>
      <c r="L85" s="279">
        <v>0.91100000000000003</v>
      </c>
      <c r="M85" s="279">
        <f t="shared" ref="M85:M97" si="10">SUM(C85:L85)</f>
        <v>17.267000000000003</v>
      </c>
      <c r="N85" s="3">
        <v>2.52</v>
      </c>
    </row>
    <row r="86" spans="1:18" x14ac:dyDescent="0.25">
      <c r="A86" s="14" t="s">
        <v>608</v>
      </c>
      <c r="B86" s="3" t="s">
        <v>0</v>
      </c>
      <c r="C86" s="279">
        <v>2.0710000000000002</v>
      </c>
      <c r="D86" s="279">
        <v>0.999</v>
      </c>
      <c r="E86" s="279">
        <v>1.726</v>
      </c>
      <c r="F86" s="279">
        <v>0.48499999999999999</v>
      </c>
      <c r="G86" s="279">
        <v>5.5289999999999999</v>
      </c>
      <c r="H86" s="279">
        <v>4.2359999999999998</v>
      </c>
      <c r="I86" s="279">
        <v>2.3330000000000002</v>
      </c>
      <c r="J86" s="279">
        <v>0.39300000000000002</v>
      </c>
      <c r="K86" s="279">
        <v>0.14499999999999999</v>
      </c>
      <c r="L86" s="279">
        <v>1.6830000000000001</v>
      </c>
      <c r="M86" s="279">
        <f t="shared" si="10"/>
        <v>19.599999999999998</v>
      </c>
      <c r="N86" s="3">
        <v>2.4</v>
      </c>
    </row>
    <row r="87" spans="1:18" x14ac:dyDescent="0.25">
      <c r="A87" s="14" t="s">
        <v>609</v>
      </c>
      <c r="B87" s="3" t="s">
        <v>0</v>
      </c>
      <c r="C87" s="279">
        <v>2.81</v>
      </c>
      <c r="D87" s="279">
        <v>0.88100000000000001</v>
      </c>
      <c r="E87" s="279">
        <v>1.9019999999999999</v>
      </c>
      <c r="F87" s="279">
        <v>0.84399999999999997</v>
      </c>
      <c r="G87" s="279">
        <v>4.7850000000000001</v>
      </c>
      <c r="H87" s="279">
        <v>3.9449999999999998</v>
      </c>
      <c r="I87" s="279">
        <v>2.6070000000000002</v>
      </c>
      <c r="J87" s="279">
        <v>0.68500000000000005</v>
      </c>
      <c r="K87" s="279">
        <v>0.312</v>
      </c>
      <c r="L87" s="279">
        <v>2.0939999999999999</v>
      </c>
      <c r="M87" s="279">
        <f t="shared" si="10"/>
        <v>20.865000000000002</v>
      </c>
      <c r="N87" s="3">
        <v>2.4900000000000002</v>
      </c>
    </row>
    <row r="88" spans="1:18" x14ac:dyDescent="0.25">
      <c r="A88" s="14" t="s">
        <v>610</v>
      </c>
      <c r="B88" s="3" t="s">
        <v>0</v>
      </c>
      <c r="C88" s="279">
        <v>3.01</v>
      </c>
      <c r="D88" s="279">
        <v>1.1259999999999999</v>
      </c>
      <c r="E88" s="279">
        <v>1.9379999999999999</v>
      </c>
      <c r="F88" s="279">
        <v>1.3959999999999999</v>
      </c>
      <c r="G88" s="279">
        <v>4.665</v>
      </c>
      <c r="H88" s="279">
        <v>3.1280000000000001</v>
      </c>
      <c r="I88" s="279">
        <v>2.9940000000000002</v>
      </c>
      <c r="J88" s="279">
        <v>1.3240000000000001</v>
      </c>
      <c r="K88" s="279">
        <v>0.77200000000000002</v>
      </c>
      <c r="L88" s="279">
        <v>2.3069999999999999</v>
      </c>
      <c r="M88" s="279">
        <f t="shared" si="10"/>
        <v>22.659999999999997</v>
      </c>
      <c r="N88" s="3">
        <v>2.61</v>
      </c>
    </row>
    <row r="89" spans="1:18" x14ac:dyDescent="0.25">
      <c r="A89" s="14" t="s">
        <v>611</v>
      </c>
      <c r="B89" s="3" t="s">
        <v>0</v>
      </c>
      <c r="C89" s="279">
        <v>2.484</v>
      </c>
      <c r="D89" s="279">
        <v>1.0549999999999999</v>
      </c>
      <c r="E89" s="279">
        <v>1.9379999999999999</v>
      </c>
      <c r="F89" s="279">
        <v>0.8</v>
      </c>
      <c r="G89" s="279">
        <v>4.5279999999999996</v>
      </c>
      <c r="H89" s="279">
        <v>3.2109999999999999</v>
      </c>
      <c r="I89" s="279">
        <v>2.4870000000000001</v>
      </c>
      <c r="J89" s="279">
        <v>1.3280000000000001</v>
      </c>
      <c r="K89" s="279">
        <v>0.76900000000000002</v>
      </c>
      <c r="L89" s="279">
        <v>2.2799999999999998</v>
      </c>
      <c r="M89" s="279">
        <f t="shared" si="10"/>
        <v>20.88</v>
      </c>
      <c r="N89" s="3">
        <v>2.58</v>
      </c>
    </row>
    <row r="90" spans="1:18" x14ac:dyDescent="0.25">
      <c r="A90" s="14" t="s">
        <v>612</v>
      </c>
      <c r="B90" s="3" t="s">
        <v>0</v>
      </c>
      <c r="C90" s="279">
        <v>2.4769999999999999</v>
      </c>
      <c r="D90" s="279">
        <v>0.82499999999999996</v>
      </c>
      <c r="E90" s="279">
        <v>1.194</v>
      </c>
      <c r="F90" s="279">
        <v>0.33200000000000002</v>
      </c>
      <c r="G90" s="279">
        <v>3.6789999999999998</v>
      </c>
      <c r="H90" s="279">
        <v>2.1309999999999998</v>
      </c>
      <c r="I90" s="279">
        <v>1.5760000000000001</v>
      </c>
      <c r="J90" s="279">
        <v>0.83099999999999996</v>
      </c>
      <c r="K90" s="279">
        <v>0.46800000000000003</v>
      </c>
      <c r="L90" s="279">
        <v>1.377</v>
      </c>
      <c r="M90" s="279">
        <f t="shared" si="10"/>
        <v>14.89</v>
      </c>
      <c r="N90" s="3">
        <v>2.27</v>
      </c>
    </row>
    <row r="91" spans="1:18" x14ac:dyDescent="0.25">
      <c r="A91" s="14" t="s">
        <v>613</v>
      </c>
      <c r="B91" s="3" t="s">
        <v>0</v>
      </c>
      <c r="C91" s="279"/>
      <c r="D91" s="279"/>
      <c r="E91" s="279"/>
      <c r="F91" s="279"/>
      <c r="G91" s="279"/>
      <c r="H91" s="279"/>
      <c r="I91" s="279"/>
      <c r="J91" s="279"/>
      <c r="K91" s="279"/>
      <c r="L91" s="279"/>
      <c r="M91" s="279">
        <f t="shared" si="10"/>
        <v>0</v>
      </c>
      <c r="N91" s="3"/>
    </row>
    <row r="92" spans="1:18" x14ac:dyDescent="0.25">
      <c r="A92" s="14" t="s">
        <v>614</v>
      </c>
      <c r="B92" s="3" t="s">
        <v>0</v>
      </c>
      <c r="C92" s="279"/>
      <c r="D92" s="279"/>
      <c r="E92" s="279"/>
      <c r="F92" s="279"/>
      <c r="G92" s="279"/>
      <c r="H92" s="279"/>
      <c r="I92" s="279"/>
      <c r="J92" s="279"/>
      <c r="K92" s="279"/>
      <c r="L92" s="279"/>
      <c r="M92" s="279">
        <f t="shared" si="10"/>
        <v>0</v>
      </c>
      <c r="N92" s="3"/>
    </row>
    <row r="93" spans="1:18" x14ac:dyDescent="0.25">
      <c r="A93" s="14" t="s">
        <v>615</v>
      </c>
      <c r="B93" s="3" t="s">
        <v>0</v>
      </c>
      <c r="C93" s="279"/>
      <c r="D93" s="279"/>
      <c r="E93" s="279"/>
      <c r="F93" s="279"/>
      <c r="G93" s="279"/>
      <c r="H93" s="279"/>
      <c r="I93" s="279"/>
      <c r="J93" s="279"/>
      <c r="K93" s="279"/>
      <c r="L93" s="279"/>
      <c r="M93" s="279">
        <f t="shared" si="10"/>
        <v>0</v>
      </c>
      <c r="N93" s="3"/>
    </row>
    <row r="94" spans="1:18" x14ac:dyDescent="0.25">
      <c r="A94" s="14" t="s">
        <v>616</v>
      </c>
      <c r="B94" s="3" t="s">
        <v>0</v>
      </c>
      <c r="C94" s="279"/>
      <c r="D94" s="279"/>
      <c r="E94" s="279"/>
      <c r="F94" s="279"/>
      <c r="G94" s="279"/>
      <c r="H94" s="279"/>
      <c r="I94" s="279"/>
      <c r="J94" s="279"/>
      <c r="K94" s="279"/>
      <c r="L94" s="279"/>
      <c r="M94" s="279">
        <f t="shared" si="10"/>
        <v>0</v>
      </c>
      <c r="N94" s="3"/>
      <c r="R94" s="12"/>
    </row>
    <row r="95" spans="1:18" x14ac:dyDescent="0.25">
      <c r="A95" s="14" t="s">
        <v>617</v>
      </c>
      <c r="B95" s="3" t="s">
        <v>0</v>
      </c>
      <c r="C95" s="279"/>
      <c r="D95" s="279"/>
      <c r="E95" s="279"/>
      <c r="F95" s="279"/>
      <c r="G95" s="279"/>
      <c r="H95" s="279"/>
      <c r="I95" s="279"/>
      <c r="J95" s="279"/>
      <c r="K95" s="279"/>
      <c r="L95" s="279"/>
      <c r="M95" s="279">
        <f t="shared" si="10"/>
        <v>0</v>
      </c>
      <c r="N95" s="3"/>
    </row>
    <row r="96" spans="1:18" x14ac:dyDescent="0.25">
      <c r="A96" s="14" t="s">
        <v>618</v>
      </c>
      <c r="B96" s="3" t="s">
        <v>0</v>
      </c>
      <c r="C96" s="279"/>
      <c r="D96" s="279"/>
      <c r="E96" s="279"/>
      <c r="F96" s="279"/>
      <c r="G96" s="279"/>
      <c r="H96" s="279"/>
      <c r="I96" s="279"/>
      <c r="J96" s="279"/>
      <c r="K96" s="279"/>
      <c r="L96" s="279"/>
      <c r="M96" s="279">
        <f t="shared" si="10"/>
        <v>0</v>
      </c>
      <c r="N96" s="3"/>
    </row>
    <row r="97" spans="1:14" x14ac:dyDescent="0.25">
      <c r="A97" s="99" t="s">
        <v>5</v>
      </c>
      <c r="B97" s="3" t="s">
        <v>0</v>
      </c>
      <c r="C97" s="7">
        <f t="shared" ref="C97:L97" si="11">SUM(C85:C96)</f>
        <v>14.268000000000001</v>
      </c>
      <c r="D97" s="7">
        <f t="shared" si="11"/>
        <v>5.843</v>
      </c>
      <c r="E97" s="7">
        <f t="shared" si="11"/>
        <v>10.123000000000001</v>
      </c>
      <c r="F97" s="7">
        <f t="shared" si="11"/>
        <v>4.3839999999999995</v>
      </c>
      <c r="G97" s="7">
        <f t="shared" si="11"/>
        <v>28.543999999999997</v>
      </c>
      <c r="H97" s="7">
        <f t="shared" si="11"/>
        <v>20.771000000000001</v>
      </c>
      <c r="I97" s="7">
        <f t="shared" si="11"/>
        <v>14.472000000000001</v>
      </c>
      <c r="J97" s="7">
        <f t="shared" si="11"/>
        <v>4.6390000000000011</v>
      </c>
      <c r="K97" s="7">
        <f t="shared" si="11"/>
        <v>2.4660000000000002</v>
      </c>
      <c r="L97" s="7">
        <f t="shared" si="11"/>
        <v>10.652000000000001</v>
      </c>
      <c r="M97" s="7">
        <f t="shared" si="10"/>
        <v>116.16199999999999</v>
      </c>
      <c r="N97" s="10">
        <f>AVERAGE(N85:N96)</f>
        <v>2.4783333333333331</v>
      </c>
    </row>
    <row r="98" spans="1:14" ht="16.5" customHeight="1" x14ac:dyDescent="0.25">
      <c r="A98" s="7" t="s">
        <v>333</v>
      </c>
      <c r="B98" s="7" t="s">
        <v>1</v>
      </c>
      <c r="C98" s="10">
        <f>(1.96+1.85+1.94+2.06+2.03+2.06)/6</f>
        <v>1.9833333333333334</v>
      </c>
      <c r="D98" s="10">
        <f>(1.96+1.85+1.94+2.06+2.03+2.06)/6</f>
        <v>1.9833333333333334</v>
      </c>
      <c r="E98" s="10">
        <f>(2.21+2.1+2.35+2.55+2.53+2.09)/6</f>
        <v>2.3050000000000002</v>
      </c>
      <c r="F98" s="10">
        <f>(2.21+2.1+2.35+2.55+2.53+2.09)/6</f>
        <v>2.3050000000000002</v>
      </c>
      <c r="G98" s="10">
        <f>(2.71+2.6+2.52+2.57+2.53+2.09)/6</f>
        <v>2.5033333333333334</v>
      </c>
      <c r="H98" s="10">
        <f>(3.21+3.1+3.02+3.07+3.03+2.36)/6</f>
        <v>2.9649999999999999</v>
      </c>
      <c r="I98" s="10">
        <f>(2.21+2.1+2.02+2.07+2.03+1.82)/6</f>
        <v>2.0416666666666665</v>
      </c>
      <c r="J98" s="10">
        <f>(2.21+2.1+2.52+2.79+2.78+2.57)/6</f>
        <v>2.4950000000000001</v>
      </c>
      <c r="K98" s="10">
        <f>(2.21+2.1+2.52+2.79+2.78+2.57)/6</f>
        <v>2.4950000000000001</v>
      </c>
      <c r="L98" s="10">
        <f>(3.21+3.1+2.96+3.07+3.03+2.82)/6</f>
        <v>3.0316666666666663</v>
      </c>
      <c r="M98" s="7"/>
      <c r="N98" s="10">
        <f>AVERAGE(N85:N96)</f>
        <v>2.4783333333333331</v>
      </c>
    </row>
    <row r="99" spans="1:14" x14ac:dyDescent="0.25">
      <c r="A99" s="98"/>
    </row>
    <row r="101" spans="1:14" x14ac:dyDescent="0.25">
      <c r="A101" s="92" t="s">
        <v>332</v>
      </c>
      <c r="B101" s="89"/>
      <c r="C101" s="88"/>
      <c r="D101" s="88"/>
      <c r="E101" s="88"/>
      <c r="F101" s="88"/>
      <c r="G101" s="88"/>
      <c r="H101" s="88"/>
      <c r="I101" s="88"/>
      <c r="J101" s="88"/>
      <c r="K101" s="88"/>
    </row>
    <row r="102" spans="1:14" x14ac:dyDescent="0.25">
      <c r="A102" s="96"/>
      <c r="B102" s="15" t="s">
        <v>331</v>
      </c>
      <c r="C102" s="15" t="s">
        <v>12</v>
      </c>
      <c r="D102" s="15" t="s">
        <v>330</v>
      </c>
      <c r="E102" s="15" t="s">
        <v>329</v>
      </c>
      <c r="F102" s="15" t="s">
        <v>11</v>
      </c>
      <c r="G102" s="15" t="s">
        <v>10</v>
      </c>
      <c r="H102" s="15" t="s">
        <v>340</v>
      </c>
      <c r="I102" s="15" t="s">
        <v>4</v>
      </c>
      <c r="J102" s="15" t="s">
        <v>3</v>
      </c>
      <c r="K102" s="15" t="s">
        <v>2</v>
      </c>
      <c r="L102" s="15" t="s">
        <v>328</v>
      </c>
      <c r="M102" s="108"/>
    </row>
    <row r="103" spans="1:14" ht="25.5" x14ac:dyDescent="0.25">
      <c r="A103" s="97" t="s">
        <v>326</v>
      </c>
      <c r="B103" s="95">
        <f t="shared" ref="B103:K103" si="12">C80</f>
        <v>717.73199999999997</v>
      </c>
      <c r="C103" s="95">
        <f t="shared" si="12"/>
        <v>294.87</v>
      </c>
      <c r="D103" s="95">
        <f t="shared" si="12"/>
        <v>437.31000000000006</v>
      </c>
      <c r="E103" s="95">
        <f t="shared" si="12"/>
        <v>191.245</v>
      </c>
      <c r="F103" s="95">
        <f t="shared" si="12"/>
        <v>1136.76</v>
      </c>
      <c r="G103" s="95">
        <f t="shared" si="12"/>
        <v>693.78300000000002</v>
      </c>
      <c r="H103" s="95">
        <f t="shared" si="12"/>
        <v>705.90299999999991</v>
      </c>
      <c r="I103" s="95">
        <f t="shared" si="12"/>
        <v>185.953</v>
      </c>
      <c r="J103" s="95">
        <f t="shared" si="12"/>
        <v>97.894000000000005</v>
      </c>
      <c r="K103" s="95">
        <f t="shared" si="12"/>
        <v>372.31900000000002</v>
      </c>
      <c r="L103" s="95">
        <f>SUM(B103:K103)</f>
        <v>4833.7690000000011</v>
      </c>
    </row>
    <row r="104" spans="1:14" x14ac:dyDescent="0.25">
      <c r="A104" s="97" t="s">
        <v>325</v>
      </c>
      <c r="B104" s="95">
        <f t="shared" ref="B104:K104" si="13">C97</f>
        <v>14.268000000000001</v>
      </c>
      <c r="C104" s="95">
        <f t="shared" si="13"/>
        <v>5.843</v>
      </c>
      <c r="D104" s="95">
        <f t="shared" si="13"/>
        <v>10.123000000000001</v>
      </c>
      <c r="E104" s="95">
        <f t="shared" si="13"/>
        <v>4.3839999999999995</v>
      </c>
      <c r="F104" s="95">
        <f t="shared" si="13"/>
        <v>28.543999999999997</v>
      </c>
      <c r="G104" s="95">
        <f t="shared" si="13"/>
        <v>20.771000000000001</v>
      </c>
      <c r="H104" s="95">
        <f t="shared" si="13"/>
        <v>14.472000000000001</v>
      </c>
      <c r="I104" s="95">
        <f t="shared" si="13"/>
        <v>4.6390000000000011</v>
      </c>
      <c r="J104" s="95">
        <f t="shared" si="13"/>
        <v>2.4660000000000002</v>
      </c>
      <c r="K104" s="95">
        <f t="shared" si="13"/>
        <v>10.652000000000001</v>
      </c>
      <c r="L104" s="95">
        <f>SUM(B104:K104)</f>
        <v>116.16199999999999</v>
      </c>
    </row>
    <row r="105" spans="1:14" ht="36.75" customHeight="1" x14ac:dyDescent="0.25">
      <c r="A105" s="97" t="s">
        <v>324</v>
      </c>
      <c r="B105" s="95">
        <f t="shared" ref="B105:L105" si="14">B103-B104</f>
        <v>703.46399999999994</v>
      </c>
      <c r="C105" s="95">
        <f t="shared" si="14"/>
        <v>289.02699999999999</v>
      </c>
      <c r="D105" s="95">
        <f t="shared" si="14"/>
        <v>427.18700000000007</v>
      </c>
      <c r="E105" s="95">
        <f t="shared" si="14"/>
        <v>186.86100000000002</v>
      </c>
      <c r="F105" s="95">
        <f t="shared" si="14"/>
        <v>1108.2159999999999</v>
      </c>
      <c r="G105" s="95">
        <f t="shared" si="14"/>
        <v>673.01200000000006</v>
      </c>
      <c r="H105" s="95">
        <f t="shared" si="14"/>
        <v>691.43099999999993</v>
      </c>
      <c r="I105" s="95">
        <f t="shared" si="14"/>
        <v>181.31399999999999</v>
      </c>
      <c r="J105" s="95">
        <f t="shared" si="14"/>
        <v>95.428000000000011</v>
      </c>
      <c r="K105" s="95">
        <f t="shared" si="14"/>
        <v>361.66700000000003</v>
      </c>
      <c r="L105" s="95">
        <f t="shared" si="14"/>
        <v>4717.6070000000009</v>
      </c>
    </row>
    <row r="106" spans="1:14" ht="18" customHeight="1" x14ac:dyDescent="0.25">
      <c r="A106" s="96" t="s">
        <v>323</v>
      </c>
      <c r="B106" s="94">
        <f t="shared" ref="B106:K106" si="15">(B104/B103)*100</f>
        <v>1.9879286418886162</v>
      </c>
      <c r="C106" s="94">
        <f t="shared" si="15"/>
        <v>1.981551192050734</v>
      </c>
      <c r="D106" s="94">
        <f t="shared" si="15"/>
        <v>2.3148338707095655</v>
      </c>
      <c r="E106" s="94">
        <f t="shared" si="15"/>
        <v>2.2923475123532637</v>
      </c>
      <c r="F106" s="94">
        <f t="shared" si="15"/>
        <v>2.5109961645378092</v>
      </c>
      <c r="G106" s="94">
        <f t="shared" si="15"/>
        <v>2.9938756066378103</v>
      </c>
      <c r="H106" s="94">
        <f t="shared" si="15"/>
        <v>2.0501400334040234</v>
      </c>
      <c r="I106" s="94">
        <f t="shared" si="15"/>
        <v>2.4947164068339855</v>
      </c>
      <c r="J106" s="94">
        <f t="shared" si="15"/>
        <v>2.5190512186650866</v>
      </c>
      <c r="K106" s="94">
        <f t="shared" si="15"/>
        <v>2.8609874865370828</v>
      </c>
      <c r="L106" s="94"/>
    </row>
    <row r="107" spans="1:14" x14ac:dyDescent="0.25">
      <c r="A107" s="92"/>
      <c r="B107" s="89"/>
      <c r="C107" s="88"/>
      <c r="D107" s="88"/>
      <c r="E107" s="88"/>
      <c r="F107" s="88"/>
      <c r="G107" s="88"/>
      <c r="H107" s="88"/>
      <c r="I107" s="88"/>
      <c r="J107" s="91"/>
      <c r="K107" s="88"/>
      <c r="L107" s="5"/>
      <c r="M107" s="5"/>
    </row>
    <row r="108" spans="1:14" x14ac:dyDescent="0.25">
      <c r="A108" s="90"/>
      <c r="B108" s="89"/>
      <c r="C108" s="88"/>
      <c r="D108" s="88"/>
      <c r="E108" s="88"/>
      <c r="F108" s="88"/>
      <c r="G108" s="88"/>
      <c r="H108" s="88"/>
      <c r="I108" s="88"/>
      <c r="J108" s="88"/>
      <c r="K108" s="88"/>
      <c r="L108" s="5"/>
      <c r="M108" s="5"/>
    </row>
  </sheetData>
  <printOptions horizontalCentered="1" verticalCentered="1" gridLines="1"/>
  <pageMargins left="0.35433070866141736" right="0.15748031496062992" top="0.35433070866141736" bottom="0.19685039370078741" header="0.31496062992125984" footer="0.15748031496062992"/>
  <pageSetup scale="5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view="pageBreakPreview" zoomScale="86" zoomScaleNormal="75" zoomScaleSheetLayoutView="86" workbookViewId="0">
      <selection activeCell="F11" sqref="F11"/>
    </sheetView>
  </sheetViews>
  <sheetFormatPr defaultColWidth="9.140625" defaultRowHeight="15" x14ac:dyDescent="0.25"/>
  <cols>
    <col min="1" max="1" width="39" style="611" customWidth="1"/>
    <col min="2" max="2" width="13.42578125" style="611" customWidth="1"/>
    <col min="3" max="3" width="15.7109375" style="611" hidden="1" customWidth="1"/>
    <col min="4" max="4" width="15" style="611" hidden="1" customWidth="1"/>
    <col min="5" max="5" width="17.5703125" style="611" customWidth="1"/>
    <col min="6" max="6" width="14.5703125" style="611" customWidth="1"/>
    <col min="7" max="7" width="14.28515625" style="611" customWidth="1"/>
    <col min="8" max="8" width="12.7109375" style="611" customWidth="1"/>
    <col min="9" max="9" width="14.140625" style="611" customWidth="1"/>
    <col min="10" max="10" width="16.42578125" style="611" customWidth="1"/>
    <col min="11" max="11" width="15.85546875" style="611" customWidth="1"/>
    <col min="12" max="12" width="17" style="611" customWidth="1"/>
    <col min="13" max="14" width="9.140625" style="611"/>
    <col min="15" max="15" width="11.28515625" style="611" bestFit="1" customWidth="1"/>
    <col min="16" max="17" width="9.140625" style="611"/>
    <col min="18" max="18" width="11.28515625" style="611" bestFit="1" customWidth="1"/>
    <col min="19" max="20" width="9.140625" style="611"/>
    <col min="21" max="21" width="11.28515625" style="611" bestFit="1" customWidth="1"/>
    <col min="22" max="23" width="9.140625" style="611"/>
    <col min="24" max="24" width="11.85546875" style="611" customWidth="1"/>
    <col min="25" max="26" width="9.140625" style="611"/>
    <col min="27" max="27" width="11.85546875" style="611" customWidth="1"/>
    <col min="28" max="29" width="9.140625" style="611"/>
    <col min="30" max="30" width="11.28515625" style="611" bestFit="1" customWidth="1"/>
    <col min="31" max="16384" width="9.140625" style="611"/>
  </cols>
  <sheetData>
    <row r="1" spans="1:12" ht="31.5" customHeight="1" x14ac:dyDescent="0.25">
      <c r="A1" s="632" t="s">
        <v>766</v>
      </c>
      <c r="B1" s="621"/>
      <c r="G1" s="631" t="s">
        <v>8</v>
      </c>
      <c r="H1" s="630" t="s">
        <v>887</v>
      </c>
    </row>
    <row r="2" spans="1:12" ht="31.5" customHeight="1" x14ac:dyDescent="0.25">
      <c r="A2" s="622" t="s">
        <v>883</v>
      </c>
      <c r="B2" s="621"/>
    </row>
    <row r="3" spans="1:12" ht="31.5" customHeight="1" x14ac:dyDescent="0.25">
      <c r="A3" s="620" t="s">
        <v>7</v>
      </c>
      <c r="B3" s="611">
        <v>1</v>
      </c>
      <c r="E3" s="618" t="s">
        <v>6</v>
      </c>
      <c r="F3" s="618"/>
    </row>
    <row r="4" spans="1:12" ht="31.5" customHeight="1" x14ac:dyDescent="0.25">
      <c r="A4" s="619"/>
      <c r="B4" s="611">
        <v>2</v>
      </c>
      <c r="D4" s="618"/>
      <c r="E4" s="618" t="s">
        <v>17</v>
      </c>
    </row>
    <row r="5" spans="1:12" ht="31.5" customHeight="1" x14ac:dyDescent="0.25">
      <c r="A5" s="619"/>
      <c r="B5" s="611">
        <v>3</v>
      </c>
      <c r="D5" s="618"/>
      <c r="E5" s="618" t="s">
        <v>16</v>
      </c>
    </row>
    <row r="6" spans="1:12" ht="31.5" customHeight="1" x14ac:dyDescent="0.25">
      <c r="D6" s="618"/>
      <c r="E6" s="618" t="s">
        <v>886</v>
      </c>
    </row>
    <row r="7" spans="1:12" s="612" customFormat="1" ht="31.5" customHeight="1" x14ac:dyDescent="0.25">
      <c r="A7" s="624" t="s">
        <v>880</v>
      </c>
      <c r="B7" s="628"/>
      <c r="C7" s="628" t="s">
        <v>13</v>
      </c>
      <c r="D7" s="628" t="s">
        <v>879</v>
      </c>
      <c r="E7" s="628" t="s">
        <v>806</v>
      </c>
      <c r="F7" s="628" t="s">
        <v>12</v>
      </c>
      <c r="G7" s="628" t="s">
        <v>804</v>
      </c>
      <c r="H7" s="628" t="s">
        <v>803</v>
      </c>
      <c r="I7" s="628" t="s">
        <v>11</v>
      </c>
      <c r="J7" s="628" t="s">
        <v>10</v>
      </c>
      <c r="K7" s="629" t="s">
        <v>878</v>
      </c>
      <c r="L7" s="617"/>
    </row>
    <row r="8" spans="1:12" ht="31.5" customHeight="1" x14ac:dyDescent="0.25">
      <c r="A8" s="851" t="s">
        <v>877</v>
      </c>
      <c r="B8" s="852" t="s">
        <v>0</v>
      </c>
      <c r="C8" s="627">
        <v>3363.9</v>
      </c>
      <c r="D8" s="627">
        <v>2494.56</v>
      </c>
      <c r="E8" s="627">
        <v>1368.82</v>
      </c>
      <c r="F8" s="627">
        <v>505.21</v>
      </c>
      <c r="G8" s="627">
        <v>845.72</v>
      </c>
      <c r="H8" s="627">
        <v>467.35</v>
      </c>
      <c r="I8" s="627">
        <v>2271.9899999999998</v>
      </c>
      <c r="J8" s="848">
        <v>1498.05</v>
      </c>
      <c r="K8" s="627">
        <v>1184.75</v>
      </c>
    </row>
    <row r="9" spans="1:12" ht="31.5" customHeight="1" x14ac:dyDescent="0.25">
      <c r="A9" s="851" t="s">
        <v>876</v>
      </c>
      <c r="B9" s="852" t="s">
        <v>869</v>
      </c>
      <c r="C9" s="853">
        <v>0</v>
      </c>
      <c r="D9" s="853">
        <v>37.07</v>
      </c>
      <c r="E9" s="627">
        <v>0</v>
      </c>
      <c r="F9" s="627">
        <v>0</v>
      </c>
      <c r="G9" s="627">
        <v>0</v>
      </c>
      <c r="H9" s="627">
        <v>0</v>
      </c>
      <c r="I9" s="627">
        <v>0</v>
      </c>
      <c r="J9" s="627">
        <v>0</v>
      </c>
      <c r="K9" s="627">
        <v>0</v>
      </c>
    </row>
    <row r="10" spans="1:12" ht="31.5" customHeight="1" x14ac:dyDescent="0.25">
      <c r="A10" s="851" t="s">
        <v>875</v>
      </c>
      <c r="B10" s="852" t="s">
        <v>869</v>
      </c>
      <c r="C10" s="853">
        <v>13.85</v>
      </c>
      <c r="D10" s="853">
        <v>0</v>
      </c>
      <c r="E10" s="627">
        <v>0</v>
      </c>
      <c r="F10" s="627">
        <v>0</v>
      </c>
      <c r="G10" s="627">
        <v>0</v>
      </c>
      <c r="H10" s="627">
        <v>0</v>
      </c>
      <c r="I10" s="627">
        <v>0.39</v>
      </c>
      <c r="J10" s="627">
        <v>3.69</v>
      </c>
      <c r="K10" s="627"/>
    </row>
    <row r="11" spans="1:12" ht="31.5" customHeight="1" x14ac:dyDescent="0.25">
      <c r="A11" s="854" t="s">
        <v>874</v>
      </c>
      <c r="B11" s="852" t="s">
        <v>869</v>
      </c>
      <c r="C11" s="853">
        <v>0.18479999999999999</v>
      </c>
      <c r="D11" s="853">
        <v>6.86</v>
      </c>
      <c r="E11" s="627">
        <v>0.49</v>
      </c>
      <c r="F11" s="849">
        <v>6.0000000000000001E-3</v>
      </c>
      <c r="G11" s="623">
        <v>0.02</v>
      </c>
      <c r="H11" s="627">
        <v>1E-3</v>
      </c>
      <c r="I11" s="627">
        <v>0.03</v>
      </c>
      <c r="J11" s="627">
        <v>0.03</v>
      </c>
      <c r="K11" s="627">
        <v>0.01</v>
      </c>
    </row>
    <row r="12" spans="1:12" ht="31.5" customHeight="1" x14ac:dyDescent="0.25">
      <c r="A12" s="854" t="s">
        <v>873</v>
      </c>
      <c r="B12" s="852"/>
      <c r="C12" s="853">
        <v>7.9</v>
      </c>
      <c r="D12" s="853">
        <v>5.07</v>
      </c>
      <c r="E12" s="627">
        <v>0</v>
      </c>
      <c r="F12" s="627">
        <v>0</v>
      </c>
      <c r="G12" s="627">
        <v>0</v>
      </c>
      <c r="H12" s="627">
        <v>0</v>
      </c>
      <c r="I12" s="627">
        <v>9.49</v>
      </c>
      <c r="J12" s="627">
        <v>4.03</v>
      </c>
      <c r="K12" s="627">
        <v>0</v>
      </c>
    </row>
    <row r="13" spans="1:12" ht="31.5" customHeight="1" x14ac:dyDescent="0.25">
      <c r="A13" s="854" t="s">
        <v>872</v>
      </c>
      <c r="B13" s="852" t="s">
        <v>869</v>
      </c>
      <c r="C13" s="853">
        <v>0</v>
      </c>
      <c r="D13" s="853">
        <v>27.600999999999999</v>
      </c>
      <c r="E13" s="627">
        <v>0</v>
      </c>
      <c r="F13" s="627">
        <v>0</v>
      </c>
      <c r="G13" s="627">
        <v>0</v>
      </c>
      <c r="H13" s="627">
        <v>0</v>
      </c>
      <c r="I13" s="627">
        <v>0</v>
      </c>
      <c r="J13" s="627">
        <v>0</v>
      </c>
      <c r="K13" s="627">
        <v>0</v>
      </c>
    </row>
    <row r="14" spans="1:12" ht="31.5" customHeight="1" x14ac:dyDescent="0.25">
      <c r="A14" s="854" t="s">
        <v>871</v>
      </c>
      <c r="B14" s="852" t="s">
        <v>869</v>
      </c>
      <c r="C14" s="853">
        <v>0</v>
      </c>
      <c r="D14" s="853">
        <v>0</v>
      </c>
      <c r="E14" s="627">
        <v>0</v>
      </c>
      <c r="F14" s="627">
        <v>0</v>
      </c>
      <c r="G14" s="627">
        <v>0</v>
      </c>
      <c r="H14" s="627">
        <v>0</v>
      </c>
      <c r="I14" s="627">
        <v>0</v>
      </c>
      <c r="J14" s="627">
        <v>0</v>
      </c>
      <c r="K14" s="627">
        <v>0</v>
      </c>
    </row>
    <row r="15" spans="1:12" ht="31.5" customHeight="1" x14ac:dyDescent="0.25">
      <c r="A15" s="854" t="s">
        <v>870</v>
      </c>
      <c r="B15" s="852" t="s">
        <v>869</v>
      </c>
      <c r="C15" s="853">
        <v>0.32029999999999997</v>
      </c>
      <c r="D15" s="853">
        <v>0.33</v>
      </c>
      <c r="E15" s="627">
        <v>0.13</v>
      </c>
      <c r="F15" s="849">
        <v>4.5999999999999999E-2</v>
      </c>
      <c r="G15" s="623">
        <v>7.0000000000000007E-2</v>
      </c>
      <c r="H15" s="627">
        <v>0.02</v>
      </c>
      <c r="I15" s="627">
        <v>0.17</v>
      </c>
      <c r="J15" s="627">
        <v>0.08</v>
      </c>
      <c r="K15" s="627">
        <v>0.11</v>
      </c>
    </row>
    <row r="16" spans="1:12" ht="31.5" customHeight="1" x14ac:dyDescent="0.25">
      <c r="A16" s="854" t="s">
        <v>5</v>
      </c>
      <c r="B16" s="852" t="s">
        <v>869</v>
      </c>
      <c r="C16" s="627">
        <f t="shared" ref="C16:K16" si="0">SUM(C9:C15)</f>
        <v>22.255099999999999</v>
      </c>
      <c r="D16" s="627">
        <f t="shared" si="0"/>
        <v>76.930999999999997</v>
      </c>
      <c r="E16" s="623">
        <f t="shared" si="0"/>
        <v>0.62</v>
      </c>
      <c r="F16" s="849">
        <f t="shared" si="0"/>
        <v>5.1999999999999998E-2</v>
      </c>
      <c r="G16" s="623">
        <f t="shared" si="0"/>
        <v>9.0000000000000011E-2</v>
      </c>
      <c r="H16" s="627">
        <f t="shared" si="0"/>
        <v>2.1000000000000001E-2</v>
      </c>
      <c r="I16" s="627">
        <f t="shared" si="0"/>
        <v>10.08</v>
      </c>
      <c r="J16" s="627">
        <f t="shared" si="0"/>
        <v>7.83</v>
      </c>
      <c r="K16" s="627">
        <f t="shared" si="0"/>
        <v>0.12</v>
      </c>
    </row>
    <row r="17" spans="1:11" s="612" customFormat="1" ht="31.5" customHeight="1" x14ac:dyDescent="0.25">
      <c r="A17" s="854" t="s">
        <v>868</v>
      </c>
      <c r="B17" s="852" t="s">
        <v>780</v>
      </c>
      <c r="C17" s="623">
        <f t="shared" ref="C17:K17" si="1">C16/C8*1000</f>
        <v>6.6158625405035814</v>
      </c>
      <c r="D17" s="623">
        <f t="shared" si="1"/>
        <v>30.839506766724391</v>
      </c>
      <c r="E17" s="623">
        <f t="shared" si="1"/>
        <v>0.45294487222571267</v>
      </c>
      <c r="F17" s="623">
        <f t="shared" si="1"/>
        <v>0.10292749549692207</v>
      </c>
      <c r="G17" s="623">
        <f t="shared" si="1"/>
        <v>0.10641819987702786</v>
      </c>
      <c r="H17" s="623">
        <f t="shared" si="1"/>
        <v>4.4934203487750082E-2</v>
      </c>
      <c r="I17" s="623">
        <f t="shared" si="1"/>
        <v>4.4366392457713291</v>
      </c>
      <c r="J17" s="623">
        <f t="shared" si="1"/>
        <v>5.226794833283269</v>
      </c>
      <c r="K17" s="623">
        <f t="shared" si="1"/>
        <v>0.10128719139058873</v>
      </c>
    </row>
    <row r="18" spans="1:11" ht="18.75" customHeight="1" x14ac:dyDescent="0.25">
      <c r="A18" s="612"/>
      <c r="B18" s="612"/>
      <c r="C18" s="612"/>
      <c r="D18" s="612"/>
      <c r="E18" s="612"/>
      <c r="F18" s="612"/>
      <c r="G18" s="612"/>
      <c r="H18" s="612"/>
      <c r="I18" s="612"/>
      <c r="J18" s="612"/>
      <c r="K18" s="612"/>
    </row>
    <row r="19" spans="1:11" ht="31.5" customHeight="1" x14ac:dyDescent="0.25">
      <c r="A19" s="622" t="s">
        <v>883</v>
      </c>
      <c r="B19" s="621"/>
      <c r="C19" s="612"/>
      <c r="D19" s="612"/>
      <c r="E19" s="612"/>
      <c r="F19" s="612"/>
      <c r="G19" s="612"/>
      <c r="H19" s="612"/>
      <c r="I19" s="612"/>
      <c r="J19" s="612"/>
      <c r="K19" s="612"/>
    </row>
    <row r="20" spans="1:11" ht="31.5" customHeight="1" x14ac:dyDescent="0.25">
      <c r="A20" s="620" t="s">
        <v>7</v>
      </c>
      <c r="B20" s="612"/>
      <c r="C20" s="618"/>
      <c r="D20" s="618"/>
      <c r="E20" s="612"/>
      <c r="F20" s="612"/>
      <c r="G20" s="612"/>
      <c r="H20" s="612"/>
      <c r="I20" s="612"/>
      <c r="J20" s="612"/>
      <c r="K20" s="612"/>
    </row>
    <row r="21" spans="1:11" ht="31.5" customHeight="1" x14ac:dyDescent="0.25">
      <c r="A21" s="855"/>
      <c r="B21" s="533"/>
      <c r="C21" s="856" t="s">
        <v>885</v>
      </c>
      <c r="D21" s="856"/>
      <c r="E21" s="856" t="s">
        <v>884</v>
      </c>
      <c r="F21" s="533"/>
      <c r="G21" s="533"/>
      <c r="H21" s="533"/>
      <c r="I21" s="533"/>
      <c r="J21" s="533"/>
      <c r="K21" s="533"/>
    </row>
    <row r="22" spans="1:11" ht="31.5" customHeight="1" x14ac:dyDescent="0.25">
      <c r="A22" s="851" t="s">
        <v>880</v>
      </c>
      <c r="B22" s="626"/>
      <c r="C22" s="626" t="s">
        <v>13</v>
      </c>
      <c r="D22" s="626" t="s">
        <v>879</v>
      </c>
      <c r="E22" s="626" t="s">
        <v>806</v>
      </c>
      <c r="F22" s="626" t="s">
        <v>12</v>
      </c>
      <c r="G22" s="626" t="s">
        <v>804</v>
      </c>
      <c r="H22" s="626" t="s">
        <v>803</v>
      </c>
      <c r="I22" s="626" t="s">
        <v>11</v>
      </c>
      <c r="J22" s="626" t="s">
        <v>10</v>
      </c>
      <c r="K22" s="625" t="s">
        <v>878</v>
      </c>
    </row>
    <row r="23" spans="1:11" ht="31.5" customHeight="1" x14ac:dyDescent="0.25">
      <c r="A23" s="851" t="s">
        <v>877</v>
      </c>
      <c r="B23" s="852" t="s">
        <v>0</v>
      </c>
      <c r="C23" s="627">
        <v>3326.87</v>
      </c>
      <c r="D23" s="627">
        <v>2832.6</v>
      </c>
      <c r="E23" s="627">
        <v>1406.93</v>
      </c>
      <c r="F23" s="627">
        <v>578.04999999999995</v>
      </c>
      <c r="G23" s="627">
        <v>854.38</v>
      </c>
      <c r="H23" s="627">
        <v>373.72</v>
      </c>
      <c r="I23" s="627">
        <v>2216.4299999999998</v>
      </c>
      <c r="J23" s="627">
        <v>1346.03</v>
      </c>
      <c r="K23" s="627">
        <v>1382.86</v>
      </c>
    </row>
    <row r="24" spans="1:11" ht="31.5" customHeight="1" x14ac:dyDescent="0.25">
      <c r="A24" s="851" t="s">
        <v>876</v>
      </c>
      <c r="B24" s="852" t="s">
        <v>869</v>
      </c>
      <c r="C24" s="853">
        <v>0</v>
      </c>
      <c r="D24" s="853">
        <v>37.07</v>
      </c>
      <c r="E24" s="627">
        <v>0</v>
      </c>
      <c r="F24" s="627">
        <v>0</v>
      </c>
      <c r="G24" s="627">
        <v>0</v>
      </c>
      <c r="H24" s="627">
        <v>0</v>
      </c>
      <c r="I24" s="627">
        <v>0</v>
      </c>
      <c r="J24" s="627">
        <v>0</v>
      </c>
      <c r="K24" s="627">
        <v>0</v>
      </c>
    </row>
    <row r="25" spans="1:11" ht="31.5" customHeight="1" x14ac:dyDescent="0.25">
      <c r="A25" s="851" t="s">
        <v>875</v>
      </c>
      <c r="B25" s="852" t="s">
        <v>869</v>
      </c>
      <c r="C25" s="853">
        <v>3.71</v>
      </c>
      <c r="D25" s="853">
        <v>0</v>
      </c>
      <c r="E25" s="627">
        <v>0</v>
      </c>
      <c r="F25" s="627">
        <v>0</v>
      </c>
      <c r="G25" s="627">
        <v>0</v>
      </c>
      <c r="H25" s="627">
        <v>0</v>
      </c>
      <c r="I25" s="627">
        <v>0</v>
      </c>
      <c r="J25" s="627">
        <v>0</v>
      </c>
      <c r="K25" s="627"/>
    </row>
    <row r="26" spans="1:11" ht="36" customHeight="1" x14ac:dyDescent="0.25">
      <c r="A26" s="854" t="s">
        <v>874</v>
      </c>
      <c r="B26" s="852" t="s">
        <v>869</v>
      </c>
      <c r="C26" s="853">
        <v>0.24</v>
      </c>
      <c r="D26" s="857">
        <v>7</v>
      </c>
      <c r="E26" s="627">
        <v>0.75</v>
      </c>
      <c r="F26" s="627">
        <v>0.02</v>
      </c>
      <c r="G26" s="627">
        <v>0.06</v>
      </c>
      <c r="H26" s="627">
        <v>0.01</v>
      </c>
      <c r="I26" s="627">
        <v>0.08</v>
      </c>
      <c r="J26" s="627">
        <v>0.09</v>
      </c>
      <c r="K26" s="627">
        <v>0</v>
      </c>
    </row>
    <row r="27" spans="1:11" ht="31.5" customHeight="1" x14ac:dyDescent="0.25">
      <c r="A27" s="854" t="s">
        <v>873</v>
      </c>
      <c r="B27" s="852" t="s">
        <v>869</v>
      </c>
      <c r="C27" s="853">
        <v>7.29</v>
      </c>
      <c r="D27" s="853">
        <v>5.59</v>
      </c>
      <c r="E27" s="627">
        <v>0</v>
      </c>
      <c r="F27" s="627">
        <v>0</v>
      </c>
      <c r="G27" s="627">
        <v>0</v>
      </c>
      <c r="H27" s="627">
        <v>0</v>
      </c>
      <c r="I27" s="623">
        <v>7.62</v>
      </c>
      <c r="J27" s="627">
        <v>4.71</v>
      </c>
      <c r="K27" s="627">
        <v>0</v>
      </c>
    </row>
    <row r="28" spans="1:11" ht="31.5" customHeight="1" x14ac:dyDescent="0.25">
      <c r="A28" s="854" t="s">
        <v>872</v>
      </c>
      <c r="B28" s="852" t="s">
        <v>869</v>
      </c>
      <c r="C28" s="857">
        <f>3105.55*79.22/1000</f>
        <v>246.021671</v>
      </c>
      <c r="D28" s="853">
        <v>0</v>
      </c>
      <c r="E28" s="627">
        <v>0</v>
      </c>
      <c r="F28" s="627">
        <v>0</v>
      </c>
      <c r="G28" s="627">
        <v>0</v>
      </c>
      <c r="H28" s="627">
        <v>0</v>
      </c>
      <c r="I28" s="627">
        <v>0</v>
      </c>
      <c r="J28" s="627">
        <v>0</v>
      </c>
      <c r="K28" s="627">
        <v>0</v>
      </c>
    </row>
    <row r="29" spans="1:11" ht="31.5" customHeight="1" x14ac:dyDescent="0.25">
      <c r="A29" s="854" t="s">
        <v>871</v>
      </c>
      <c r="B29" s="852" t="s">
        <v>869</v>
      </c>
      <c r="C29" s="853">
        <v>0</v>
      </c>
      <c r="D29" s="853">
        <v>0</v>
      </c>
      <c r="E29" s="627">
        <v>0</v>
      </c>
      <c r="F29" s="627">
        <v>0</v>
      </c>
      <c r="G29" s="627">
        <v>0</v>
      </c>
      <c r="H29" s="627">
        <v>0</v>
      </c>
      <c r="I29" s="627">
        <v>0</v>
      </c>
      <c r="J29" s="627">
        <v>0</v>
      </c>
      <c r="K29" s="627">
        <v>0</v>
      </c>
    </row>
    <row r="30" spans="1:11" ht="31.5" customHeight="1" x14ac:dyDescent="0.25">
      <c r="A30" s="854" t="s">
        <v>870</v>
      </c>
      <c r="B30" s="852" t="s">
        <v>869</v>
      </c>
      <c r="C30" s="853">
        <f>0.38</f>
        <v>0.38</v>
      </c>
      <c r="D30" s="853">
        <f>0.15+0.38+0.17+0.15</f>
        <v>0.85000000000000009</v>
      </c>
      <c r="E30" s="627">
        <v>0.25</v>
      </c>
      <c r="F30" s="627">
        <v>0.1</v>
      </c>
      <c r="G30" s="627">
        <v>0.14000000000000001</v>
      </c>
      <c r="H30" s="627">
        <v>0.02</v>
      </c>
      <c r="I30" s="627">
        <v>0.36</v>
      </c>
      <c r="J30" s="627">
        <v>0.2</v>
      </c>
      <c r="K30" s="627">
        <f>0.05*2</f>
        <v>0.1</v>
      </c>
    </row>
    <row r="31" spans="1:11" ht="31.5" customHeight="1" x14ac:dyDescent="0.25">
      <c r="A31" s="854" t="s">
        <v>5</v>
      </c>
      <c r="B31" s="852" t="s">
        <v>869</v>
      </c>
      <c r="C31" s="857">
        <f t="shared" ref="C31:K31" si="2">SUM(C24:C30)</f>
        <v>257.64167099999997</v>
      </c>
      <c r="D31" s="853">
        <f t="shared" si="2"/>
        <v>50.51</v>
      </c>
      <c r="E31" s="623">
        <f t="shared" si="2"/>
        <v>1</v>
      </c>
      <c r="F31" s="623">
        <f t="shared" si="2"/>
        <v>0.12000000000000001</v>
      </c>
      <c r="G31" s="627">
        <f t="shared" si="2"/>
        <v>0.2</v>
      </c>
      <c r="H31" s="627">
        <f t="shared" si="2"/>
        <v>0.03</v>
      </c>
      <c r="I31" s="627">
        <f t="shared" si="2"/>
        <v>8.06</v>
      </c>
      <c r="J31" s="623">
        <f t="shared" si="2"/>
        <v>5</v>
      </c>
      <c r="K31" s="627">
        <f t="shared" si="2"/>
        <v>0.1</v>
      </c>
    </row>
    <row r="32" spans="1:11" ht="31.5" customHeight="1" x14ac:dyDescent="0.25">
      <c r="A32" s="854" t="s">
        <v>868</v>
      </c>
      <c r="B32" s="852" t="s">
        <v>780</v>
      </c>
      <c r="C32" s="623">
        <f t="shared" ref="C32:K32" si="3">C31/C23*1000</f>
        <v>77.442662622825651</v>
      </c>
      <c r="D32" s="623">
        <f t="shared" si="3"/>
        <v>17.831674080350208</v>
      </c>
      <c r="E32" s="623">
        <f t="shared" si="3"/>
        <v>0.71076741557860013</v>
      </c>
      <c r="F32" s="623">
        <f t="shared" si="3"/>
        <v>0.20759449874578328</v>
      </c>
      <c r="G32" s="623">
        <f t="shared" si="3"/>
        <v>0.23408787658887148</v>
      </c>
      <c r="H32" s="623">
        <f t="shared" si="3"/>
        <v>8.027400192657605E-2</v>
      </c>
      <c r="I32" s="623">
        <f t="shared" si="3"/>
        <v>3.6364784811611472</v>
      </c>
      <c r="J32" s="623">
        <f t="shared" si="3"/>
        <v>3.7146274600120353</v>
      </c>
      <c r="K32" s="623">
        <f t="shared" si="3"/>
        <v>7.2313900177892201E-2</v>
      </c>
    </row>
    <row r="33" spans="1:11" ht="15" customHeight="1" x14ac:dyDescent="0.25">
      <c r="A33" s="533"/>
      <c r="B33" s="533"/>
      <c r="C33" s="533"/>
      <c r="D33" s="533"/>
      <c r="E33" s="533"/>
      <c r="F33" s="533"/>
      <c r="G33" s="533"/>
      <c r="H33" s="533"/>
      <c r="I33" s="533"/>
      <c r="J33" s="533"/>
      <c r="K33" s="533"/>
    </row>
    <row r="34" spans="1:11" ht="21" customHeight="1" x14ac:dyDescent="0.25">
      <c r="A34" s="622" t="s">
        <v>883</v>
      </c>
      <c r="B34" s="858"/>
      <c r="C34" s="533"/>
      <c r="D34" s="533"/>
      <c r="E34" s="533"/>
      <c r="F34" s="533"/>
      <c r="G34" s="533"/>
      <c r="H34" s="533"/>
      <c r="I34" s="533"/>
      <c r="J34" s="533"/>
      <c r="K34" s="533"/>
    </row>
    <row r="35" spans="1:11" ht="31.5" customHeight="1" x14ac:dyDescent="0.25">
      <c r="A35" s="859" t="s">
        <v>7</v>
      </c>
      <c r="B35" s="533"/>
      <c r="C35" s="856"/>
      <c r="D35" s="856"/>
      <c r="E35" s="533"/>
      <c r="F35" s="533"/>
      <c r="G35" s="533"/>
      <c r="H35" s="533"/>
      <c r="I35" s="533"/>
      <c r="J35" s="533"/>
      <c r="K35" s="533"/>
    </row>
    <row r="36" spans="1:11" ht="24.75" customHeight="1" x14ac:dyDescent="0.25">
      <c r="A36" s="855"/>
      <c r="B36" s="533"/>
      <c r="C36" s="856" t="s">
        <v>882</v>
      </c>
      <c r="D36" s="856"/>
      <c r="E36" s="856" t="s">
        <v>881</v>
      </c>
      <c r="F36" s="533"/>
      <c r="G36" s="533"/>
      <c r="H36" s="533"/>
      <c r="I36" s="533"/>
      <c r="J36" s="533"/>
      <c r="K36" s="533"/>
    </row>
    <row r="37" spans="1:11" ht="41.25" customHeight="1" x14ac:dyDescent="0.25">
      <c r="A37" s="851" t="s">
        <v>880</v>
      </c>
      <c r="B37" s="626"/>
      <c r="C37" s="626" t="s">
        <v>13</v>
      </c>
      <c r="D37" s="626" t="s">
        <v>879</v>
      </c>
      <c r="E37" s="626" t="s">
        <v>806</v>
      </c>
      <c r="F37" s="627" t="s">
        <v>12</v>
      </c>
      <c r="G37" s="627" t="s">
        <v>804</v>
      </c>
      <c r="H37" s="627" t="s">
        <v>803</v>
      </c>
      <c r="I37" s="626" t="s">
        <v>11</v>
      </c>
      <c r="J37" s="626" t="s">
        <v>10</v>
      </c>
      <c r="K37" s="625" t="s">
        <v>878</v>
      </c>
    </row>
    <row r="38" spans="1:11" ht="31.5" customHeight="1" x14ac:dyDescent="0.25">
      <c r="A38" s="851" t="s">
        <v>877</v>
      </c>
      <c r="B38" s="852" t="s">
        <v>0</v>
      </c>
      <c r="C38" s="627">
        <v>3150.4</v>
      </c>
      <c r="D38" s="860">
        <v>2928.42</v>
      </c>
      <c r="E38" s="627">
        <v>1549.1</v>
      </c>
      <c r="F38" s="627">
        <v>589.84</v>
      </c>
      <c r="G38" s="627">
        <v>877.17</v>
      </c>
      <c r="H38" s="627">
        <v>269.51</v>
      </c>
      <c r="I38" s="627">
        <v>2213.0500000000002</v>
      </c>
      <c r="J38" s="533">
        <v>1361.96</v>
      </c>
      <c r="K38" s="627">
        <v>1332.89</v>
      </c>
    </row>
    <row r="39" spans="1:11" ht="31.5" customHeight="1" x14ac:dyDescent="0.25">
      <c r="A39" s="851" t="s">
        <v>876</v>
      </c>
      <c r="B39" s="852" t="s">
        <v>869</v>
      </c>
      <c r="C39" s="853">
        <v>0</v>
      </c>
      <c r="D39" s="853">
        <v>37.07</v>
      </c>
      <c r="E39" s="627">
        <v>0</v>
      </c>
      <c r="F39" s="627">
        <v>0</v>
      </c>
      <c r="G39" s="627">
        <v>0</v>
      </c>
      <c r="H39" s="627">
        <v>0</v>
      </c>
      <c r="I39" s="627">
        <v>0</v>
      </c>
      <c r="J39" s="627">
        <v>0</v>
      </c>
      <c r="K39" s="627">
        <v>0</v>
      </c>
    </row>
    <row r="40" spans="1:11" ht="31.5" customHeight="1" x14ac:dyDescent="0.25">
      <c r="A40" s="851" t="s">
        <v>875</v>
      </c>
      <c r="B40" s="852" t="s">
        <v>869</v>
      </c>
      <c r="C40" s="853">
        <v>13.85</v>
      </c>
      <c r="D40" s="853">
        <v>0</v>
      </c>
      <c r="E40" s="627">
        <v>0</v>
      </c>
      <c r="F40" s="627">
        <v>0</v>
      </c>
      <c r="G40" s="627">
        <v>0</v>
      </c>
      <c r="H40" s="627">
        <v>0</v>
      </c>
      <c r="I40" s="627">
        <v>0.39</v>
      </c>
      <c r="J40" s="627">
        <v>3.69</v>
      </c>
      <c r="K40" s="627"/>
    </row>
    <row r="41" spans="1:11" ht="31.5" customHeight="1" x14ac:dyDescent="0.25">
      <c r="A41" s="854" t="s">
        <v>874</v>
      </c>
      <c r="B41" s="852" t="s">
        <v>869</v>
      </c>
      <c r="C41" s="853">
        <v>0.18479999999999999</v>
      </c>
      <c r="D41" s="853">
        <v>6.86</v>
      </c>
      <c r="E41" s="627">
        <v>0.49</v>
      </c>
      <c r="F41" s="849">
        <v>6.0000000000000001E-3</v>
      </c>
      <c r="G41" s="623">
        <v>0.02</v>
      </c>
      <c r="H41" s="627">
        <v>1E-3</v>
      </c>
      <c r="I41" s="627">
        <v>0.03</v>
      </c>
      <c r="J41" s="627">
        <v>0.03</v>
      </c>
      <c r="K41" s="627">
        <v>0.01</v>
      </c>
    </row>
    <row r="42" spans="1:11" ht="21" customHeight="1" x14ac:dyDescent="0.25">
      <c r="A42" s="854" t="s">
        <v>873</v>
      </c>
      <c r="B42" s="852"/>
      <c r="C42" s="853">
        <v>7.9</v>
      </c>
      <c r="D42" s="853">
        <v>5.07</v>
      </c>
      <c r="E42" s="627">
        <v>0</v>
      </c>
      <c r="F42" s="627">
        <v>0</v>
      </c>
      <c r="G42" s="627">
        <v>0</v>
      </c>
      <c r="H42" s="627">
        <v>0</v>
      </c>
      <c r="I42" s="627">
        <v>9.49</v>
      </c>
      <c r="J42" s="627">
        <v>4.03</v>
      </c>
      <c r="K42" s="627">
        <v>0</v>
      </c>
    </row>
    <row r="43" spans="1:11" ht="29.25" customHeight="1" x14ac:dyDescent="0.25">
      <c r="A43" s="854" t="s">
        <v>872</v>
      </c>
      <c r="B43" s="852" t="s">
        <v>869</v>
      </c>
      <c r="C43" s="853">
        <v>0</v>
      </c>
      <c r="D43" s="853">
        <v>27.600999999999999</v>
      </c>
      <c r="E43" s="627">
        <v>0</v>
      </c>
      <c r="F43" s="627">
        <v>0</v>
      </c>
      <c r="G43" s="627">
        <v>0</v>
      </c>
      <c r="H43" s="627">
        <v>0</v>
      </c>
      <c r="I43" s="627">
        <v>0</v>
      </c>
      <c r="J43" s="627">
        <v>0</v>
      </c>
      <c r="K43" s="627">
        <v>0</v>
      </c>
    </row>
    <row r="44" spans="1:11" ht="27" customHeight="1" x14ac:dyDescent="0.25">
      <c r="A44" s="854" t="s">
        <v>871</v>
      </c>
      <c r="B44" s="852" t="s">
        <v>869</v>
      </c>
      <c r="C44" s="853">
        <v>0</v>
      </c>
      <c r="D44" s="853">
        <v>0</v>
      </c>
      <c r="E44" s="627">
        <v>0</v>
      </c>
      <c r="F44" s="627">
        <v>0</v>
      </c>
      <c r="G44" s="627">
        <v>0</v>
      </c>
      <c r="H44" s="627">
        <v>0</v>
      </c>
      <c r="I44" s="627">
        <v>0</v>
      </c>
      <c r="J44" s="627">
        <v>0</v>
      </c>
      <c r="K44" s="627">
        <v>0</v>
      </c>
    </row>
    <row r="45" spans="1:11" ht="29.25" customHeight="1" x14ac:dyDescent="0.25">
      <c r="A45" s="854" t="s">
        <v>870</v>
      </c>
      <c r="B45" s="852" t="s">
        <v>869</v>
      </c>
      <c r="C45" s="853">
        <v>0.32029999999999997</v>
      </c>
      <c r="D45" s="853">
        <v>0.33</v>
      </c>
      <c r="E45" s="627">
        <v>0.13</v>
      </c>
      <c r="F45" s="849">
        <v>4.5999999999999999E-2</v>
      </c>
      <c r="G45" s="623">
        <v>7.0000000000000007E-2</v>
      </c>
      <c r="H45" s="627">
        <v>0.02</v>
      </c>
      <c r="I45" s="627">
        <v>0.17</v>
      </c>
      <c r="J45" s="627">
        <v>0.08</v>
      </c>
      <c r="K45" s="627">
        <v>0.11</v>
      </c>
    </row>
    <row r="46" spans="1:11" ht="26.25" customHeight="1" x14ac:dyDescent="0.25">
      <c r="A46" s="854" t="s">
        <v>5</v>
      </c>
      <c r="B46" s="852" t="s">
        <v>869</v>
      </c>
      <c r="C46" s="627">
        <f t="shared" ref="C46:K46" si="4">SUM(C39:C45)</f>
        <v>22.255099999999999</v>
      </c>
      <c r="D46" s="627">
        <f t="shared" si="4"/>
        <v>76.930999999999997</v>
      </c>
      <c r="E46" s="623">
        <f t="shared" si="4"/>
        <v>0.62</v>
      </c>
      <c r="F46" s="849">
        <f t="shared" si="4"/>
        <v>5.1999999999999998E-2</v>
      </c>
      <c r="G46" s="623">
        <f t="shared" si="4"/>
        <v>9.0000000000000011E-2</v>
      </c>
      <c r="H46" s="850">
        <f t="shared" si="4"/>
        <v>2.1000000000000001E-2</v>
      </c>
      <c r="I46" s="627">
        <f t="shared" si="4"/>
        <v>10.08</v>
      </c>
      <c r="J46" s="627">
        <f t="shared" si="4"/>
        <v>7.83</v>
      </c>
      <c r="K46" s="627">
        <f t="shared" si="4"/>
        <v>0.12</v>
      </c>
    </row>
    <row r="47" spans="1:11" ht="31.5" customHeight="1" x14ac:dyDescent="0.25">
      <c r="A47" s="854" t="s">
        <v>868</v>
      </c>
      <c r="B47" s="852" t="s">
        <v>780</v>
      </c>
      <c r="C47" s="623">
        <f t="shared" ref="C47:K47" si="5">C46/C38*1000</f>
        <v>7.0642140680548495</v>
      </c>
      <c r="D47" s="623">
        <f t="shared" si="5"/>
        <v>26.270480327275457</v>
      </c>
      <c r="E47" s="623">
        <f t="shared" si="5"/>
        <v>0.4002323930023885</v>
      </c>
      <c r="F47" s="623">
        <f t="shared" si="5"/>
        <v>8.8159500881594993E-2</v>
      </c>
      <c r="G47" s="623">
        <f t="shared" si="5"/>
        <v>0.1026026881904306</v>
      </c>
      <c r="H47" s="623">
        <f t="shared" si="5"/>
        <v>7.7919186672108648E-2</v>
      </c>
      <c r="I47" s="623">
        <f t="shared" si="5"/>
        <v>4.5547999367388892</v>
      </c>
      <c r="J47" s="623">
        <f t="shared" si="5"/>
        <v>5.7490675203383361</v>
      </c>
      <c r="K47" s="623">
        <f t="shared" si="5"/>
        <v>9.0029934953371984E-2</v>
      </c>
    </row>
    <row r="49" spans="1:9" ht="18" x14ac:dyDescent="0.25">
      <c r="A49" s="622"/>
      <c r="B49" s="621"/>
    </row>
    <row r="50" spans="1:9" ht="15.75" x14ac:dyDescent="0.25">
      <c r="A50" s="620"/>
      <c r="C50" s="618"/>
      <c r="D50" s="618"/>
    </row>
    <row r="51" spans="1:9" ht="15.75" x14ac:dyDescent="0.25">
      <c r="A51" s="619"/>
      <c r="C51" s="618"/>
      <c r="D51" s="618"/>
    </row>
    <row r="52" spans="1:9" ht="15.75" x14ac:dyDescent="0.25">
      <c r="A52" s="619"/>
      <c r="C52" s="618"/>
      <c r="D52" s="618"/>
    </row>
    <row r="53" spans="1:9" ht="15.75" x14ac:dyDescent="0.25">
      <c r="D53" s="618"/>
      <c r="E53" s="618"/>
    </row>
    <row r="54" spans="1:9" ht="15.75" x14ac:dyDescent="0.25">
      <c r="A54" s="612"/>
    </row>
    <row r="55" spans="1:9" ht="18" customHeight="1" x14ac:dyDescent="0.25">
      <c r="A55" s="616"/>
      <c r="B55" s="617"/>
      <c r="C55" s="617"/>
      <c r="D55" s="617"/>
      <c r="E55" s="617"/>
      <c r="F55" s="617"/>
      <c r="G55" s="617"/>
      <c r="H55" s="617"/>
      <c r="I55" s="617"/>
    </row>
    <row r="56" spans="1:9" ht="15.75" x14ac:dyDescent="0.25">
      <c r="A56" s="616"/>
      <c r="B56" s="615"/>
    </row>
    <row r="57" spans="1:9" ht="15.75" x14ac:dyDescent="0.25">
      <c r="A57" s="616"/>
      <c r="B57" s="615"/>
    </row>
    <row r="58" spans="1:9" ht="15.75" x14ac:dyDescent="0.25">
      <c r="A58" s="616"/>
      <c r="B58" s="615"/>
    </row>
    <row r="59" spans="1:9" ht="15.75" x14ac:dyDescent="0.25">
      <c r="A59" s="614"/>
      <c r="B59" s="615"/>
    </row>
    <row r="60" spans="1:9" ht="15.75" x14ac:dyDescent="0.25">
      <c r="A60" s="614"/>
      <c r="B60" s="615"/>
    </row>
    <row r="61" spans="1:9" ht="15.75" x14ac:dyDescent="0.25">
      <c r="A61" s="614"/>
      <c r="B61" s="615"/>
    </row>
    <row r="62" spans="1:9" ht="15.75" x14ac:dyDescent="0.25">
      <c r="A62" s="614"/>
      <c r="B62" s="615"/>
    </row>
    <row r="63" spans="1:9" ht="15.75" x14ac:dyDescent="0.25">
      <c r="A63" s="614"/>
      <c r="B63" s="615"/>
    </row>
    <row r="64" spans="1:9" ht="15.75" x14ac:dyDescent="0.25">
      <c r="A64" s="614"/>
      <c r="B64" s="615"/>
    </row>
    <row r="65" spans="1:9" ht="15.75" x14ac:dyDescent="0.25">
      <c r="A65" s="614"/>
      <c r="B65" s="613"/>
      <c r="C65" s="612"/>
      <c r="D65" s="612"/>
      <c r="E65" s="612"/>
      <c r="F65" s="612"/>
      <c r="G65" s="612"/>
      <c r="H65" s="612"/>
      <c r="I65" s="612"/>
    </row>
  </sheetData>
  <printOptions horizontalCentered="1" verticalCentered="1" gridLines="1"/>
  <pageMargins left="0.47244094488188981" right="0.23622047244094491" top="0.43307086614173229" bottom="0.43307086614173229" header="0.35433070866141736" footer="0.31496062992125984"/>
  <pageSetup scale="52"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3"/>
  <sheetViews>
    <sheetView view="pageBreakPreview" topLeftCell="A136" zoomScale="55" zoomScaleSheetLayoutView="55" workbookViewId="0">
      <selection activeCell="G8" sqref="G8"/>
    </sheetView>
  </sheetViews>
  <sheetFormatPr defaultRowHeight="20.25" x14ac:dyDescent="0.3"/>
  <cols>
    <col min="1" max="1" width="48.7109375" style="232" customWidth="1"/>
    <col min="2" max="2" width="15.42578125" style="232" bestFit="1" customWidth="1"/>
    <col min="3" max="3" width="12.7109375" style="232" bestFit="1" customWidth="1"/>
    <col min="4" max="4" width="18" style="232" customWidth="1"/>
    <col min="5" max="5" width="13.42578125" style="232" customWidth="1"/>
    <col min="6" max="6" width="14.42578125" style="232" customWidth="1"/>
    <col min="7" max="7" width="16.7109375" style="232" customWidth="1"/>
    <col min="8" max="8" width="18.140625" style="232" customWidth="1"/>
    <col min="9" max="9" width="12.7109375" style="232" bestFit="1" customWidth="1"/>
    <col min="10" max="10" width="11.85546875" style="232" bestFit="1" customWidth="1"/>
    <col min="11" max="11" width="16.85546875" style="232" customWidth="1"/>
    <col min="12" max="12" width="17.5703125" style="232" customWidth="1"/>
    <col min="13" max="13" width="12.7109375" style="232" customWidth="1"/>
    <col min="14" max="14" width="15.5703125" style="232" customWidth="1"/>
    <col min="15" max="15" width="15.7109375" style="232" customWidth="1"/>
    <col min="16" max="16" width="17.5703125" style="232" customWidth="1"/>
    <col min="17" max="17" width="13.7109375" style="865" customWidth="1"/>
    <col min="18" max="18" width="21.7109375" style="865" customWidth="1"/>
    <col min="19" max="20" width="9.28515625" style="232" bestFit="1" customWidth="1"/>
    <col min="21" max="21" width="9.140625" style="232"/>
    <col min="22" max="22" width="12.7109375" style="232" bestFit="1" customWidth="1"/>
    <col min="23" max="16384" width="9.140625" style="232"/>
  </cols>
  <sheetData>
    <row r="1" spans="1:18" ht="18" customHeight="1" x14ac:dyDescent="0.3">
      <c r="A1" s="933" t="s">
        <v>1109</v>
      </c>
      <c r="B1" s="932"/>
      <c r="C1" s="932"/>
      <c r="D1" s="261"/>
      <c r="E1" s="261"/>
      <c r="F1" s="261"/>
      <c r="G1" s="929"/>
      <c r="H1" s="261"/>
      <c r="I1" s="261"/>
      <c r="J1" s="261"/>
      <c r="K1" s="261"/>
      <c r="L1" s="261"/>
      <c r="M1" s="261"/>
      <c r="N1" s="261"/>
      <c r="O1" s="261"/>
      <c r="P1" s="261"/>
      <c r="Q1" s="996" t="s">
        <v>1108</v>
      </c>
      <c r="R1" s="997"/>
    </row>
    <row r="2" spans="1:18" ht="18" customHeight="1" x14ac:dyDescent="0.3">
      <c r="A2" s="931" t="s">
        <v>1107</v>
      </c>
      <c r="B2" s="930"/>
      <c r="C2" s="930"/>
      <c r="D2" s="261"/>
      <c r="E2" s="261"/>
      <c r="F2" s="261"/>
      <c r="G2" s="929"/>
      <c r="H2" s="261"/>
      <c r="I2" s="261"/>
      <c r="J2" s="261"/>
      <c r="K2" s="261"/>
      <c r="L2" s="261"/>
      <c r="M2" s="261"/>
      <c r="N2" s="261"/>
      <c r="O2" s="261"/>
      <c r="P2" s="261"/>
      <c r="Q2" s="998"/>
      <c r="R2" s="999"/>
    </row>
    <row r="3" spans="1:18" ht="18" customHeight="1" x14ac:dyDescent="0.3">
      <c r="A3" s="928"/>
      <c r="B3" s="928"/>
      <c r="C3" s="928"/>
      <c r="D3" s="922">
        <v>1</v>
      </c>
      <c r="E3" s="926" t="s">
        <v>6</v>
      </c>
      <c r="F3" s="925"/>
      <c r="G3" s="902"/>
      <c r="H3" s="902"/>
      <c r="I3" s="261"/>
      <c r="J3" s="923"/>
      <c r="K3" s="923"/>
      <c r="L3" s="260" t="s">
        <v>346</v>
      </c>
      <c r="M3" s="923"/>
      <c r="N3" s="923"/>
      <c r="O3" s="923"/>
      <c r="P3" s="261"/>
      <c r="Q3" s="998"/>
      <c r="R3" s="999"/>
    </row>
    <row r="4" spans="1:18" ht="18" customHeight="1" x14ac:dyDescent="0.3">
      <c r="A4" s="878"/>
      <c r="B4" s="878"/>
      <c r="C4" s="878"/>
      <c r="D4" s="927">
        <v>2</v>
      </c>
      <c r="E4" s="926" t="s">
        <v>470</v>
      </c>
      <c r="F4" s="925"/>
      <c r="G4" s="902"/>
      <c r="H4" s="902"/>
      <c r="I4" s="261"/>
      <c r="J4" s="923"/>
      <c r="K4" s="261"/>
      <c r="L4" s="924" t="s">
        <v>345</v>
      </c>
      <c r="M4" s="923"/>
      <c r="N4" s="923"/>
      <c r="O4" s="923"/>
      <c r="P4" s="261"/>
      <c r="Q4" s="1000"/>
      <c r="R4" s="1001"/>
    </row>
    <row r="5" spans="1:18" ht="18" customHeight="1" x14ac:dyDescent="0.3">
      <c r="A5" s="878"/>
      <c r="B5" s="878"/>
      <c r="C5" s="878"/>
      <c r="D5" s="927">
        <v>3</v>
      </c>
      <c r="E5" s="926" t="s">
        <v>469</v>
      </c>
      <c r="F5" s="925"/>
      <c r="G5" s="902"/>
      <c r="H5" s="902"/>
      <c r="I5" s="261"/>
      <c r="J5" s="923"/>
      <c r="K5" s="261"/>
      <c r="L5" s="924" t="s">
        <v>345</v>
      </c>
      <c r="M5" s="923"/>
      <c r="N5" s="923"/>
      <c r="O5" s="923"/>
      <c r="P5" s="261"/>
      <c r="Q5" s="922"/>
      <c r="R5" s="922"/>
    </row>
    <row r="6" spans="1:18" ht="33" customHeight="1" x14ac:dyDescent="0.3">
      <c r="A6" s="1004" t="s">
        <v>1106</v>
      </c>
      <c r="B6" s="1004"/>
      <c r="C6" s="1004"/>
      <c r="D6" s="1004"/>
      <c r="E6" s="1004"/>
      <c r="F6" s="1004"/>
      <c r="G6" s="1004"/>
      <c r="H6" s="1004"/>
      <c r="I6" s="1004"/>
      <c r="J6" s="1004"/>
      <c r="K6" s="886"/>
      <c r="L6" s="261"/>
      <c r="M6" s="886"/>
      <c r="N6" s="886"/>
      <c r="O6" s="886"/>
      <c r="P6" s="886"/>
      <c r="Q6" s="1003"/>
      <c r="R6" s="1003"/>
    </row>
    <row r="7" spans="1:18" ht="103.5" customHeight="1" x14ac:dyDescent="0.3">
      <c r="A7" s="876" t="s">
        <v>1076</v>
      </c>
      <c r="B7" s="897" t="s">
        <v>1075</v>
      </c>
      <c r="C7" s="897" t="s">
        <v>1074</v>
      </c>
      <c r="D7" s="896" t="s">
        <v>1087</v>
      </c>
      <c r="E7" s="896" t="s">
        <v>1086</v>
      </c>
      <c r="F7" s="896" t="s">
        <v>1071</v>
      </c>
      <c r="G7" s="895" t="s">
        <v>1070</v>
      </c>
      <c r="H7" s="895" t="s">
        <v>1062</v>
      </c>
      <c r="I7" s="895" t="s">
        <v>1069</v>
      </c>
      <c r="J7" s="895" t="s">
        <v>1068</v>
      </c>
      <c r="K7" s="895" t="s">
        <v>1067</v>
      </c>
      <c r="L7" s="895" t="s">
        <v>1066</v>
      </c>
      <c r="M7" s="896" t="s">
        <v>1065</v>
      </c>
      <c r="N7" s="896" t="s">
        <v>1064</v>
      </c>
      <c r="O7" s="896" t="s">
        <v>1063</v>
      </c>
      <c r="P7" s="895" t="s">
        <v>1062</v>
      </c>
      <c r="Q7" s="1005" t="s">
        <v>1061</v>
      </c>
      <c r="R7" s="1005" t="s">
        <v>1060</v>
      </c>
    </row>
    <row r="8" spans="1:18" x14ac:dyDescent="0.3">
      <c r="A8" s="921"/>
      <c r="B8" s="920" t="s">
        <v>1</v>
      </c>
      <c r="C8" s="883" t="s">
        <v>15</v>
      </c>
      <c r="D8" s="883" t="s">
        <v>0</v>
      </c>
      <c r="E8" s="883" t="s">
        <v>1057</v>
      </c>
      <c r="F8" s="883" t="s">
        <v>1057</v>
      </c>
      <c r="G8" s="883" t="s">
        <v>1058</v>
      </c>
      <c r="H8" s="883" t="s">
        <v>1058</v>
      </c>
      <c r="I8" s="883" t="s">
        <v>1058</v>
      </c>
      <c r="J8" s="883" t="s">
        <v>1058</v>
      </c>
      <c r="K8" s="883" t="s">
        <v>1058</v>
      </c>
      <c r="L8" s="883" t="s">
        <v>1059</v>
      </c>
      <c r="M8" s="883" t="s">
        <v>1058</v>
      </c>
      <c r="N8" s="883" t="s">
        <v>1058</v>
      </c>
      <c r="O8" s="883" t="s">
        <v>1057</v>
      </c>
      <c r="P8" s="883" t="s">
        <v>1057</v>
      </c>
      <c r="Q8" s="1005"/>
      <c r="R8" s="1005"/>
    </row>
    <row r="9" spans="1:18" x14ac:dyDescent="0.3">
      <c r="A9" s="881" t="s">
        <v>1056</v>
      </c>
      <c r="B9" s="878">
        <v>100</v>
      </c>
      <c r="C9" s="878"/>
      <c r="D9" s="906">
        <v>584.303</v>
      </c>
      <c r="E9" s="904"/>
      <c r="F9" s="873">
        <f t="shared" ref="F9:F16" si="0">O9-P9</f>
        <v>0</v>
      </c>
      <c r="G9" s="904"/>
      <c r="H9" s="906">
        <v>148.05199999999999</v>
      </c>
      <c r="I9" s="904"/>
      <c r="J9" s="904"/>
      <c r="K9" s="906">
        <f>H9</f>
        <v>148.05199999999999</v>
      </c>
      <c r="L9" s="906">
        <f>D9*K9/1000</f>
        <v>86.507227755999992</v>
      </c>
      <c r="M9" s="904">
        <v>0</v>
      </c>
      <c r="N9" s="906">
        <f t="shared" ref="N9:N16" si="1">K9+M9</f>
        <v>148.05199999999999</v>
      </c>
      <c r="O9" s="906">
        <f>D9*N9/1000</f>
        <v>86.507227755999992</v>
      </c>
      <c r="P9" s="873">
        <f>D9*H9/1000</f>
        <v>86.507227755999992</v>
      </c>
      <c r="Q9" s="872">
        <f t="shared" ref="Q9:Q16" si="2">F9/O9</f>
        <v>0</v>
      </c>
      <c r="R9" s="872">
        <f t="shared" ref="R9:R16" si="3">P9/L9</f>
        <v>1</v>
      </c>
    </row>
    <row r="10" spans="1:18" x14ac:dyDescent="0.3">
      <c r="A10" s="881" t="s">
        <v>1105</v>
      </c>
      <c r="B10" s="878">
        <v>100</v>
      </c>
      <c r="C10" s="878"/>
      <c r="D10" s="906">
        <v>214.51</v>
      </c>
      <c r="E10" s="904"/>
      <c r="F10" s="873">
        <f t="shared" si="0"/>
        <v>0</v>
      </c>
      <c r="G10" s="904"/>
      <c r="H10" s="906">
        <v>74.908000000000001</v>
      </c>
      <c r="I10" s="904"/>
      <c r="J10" s="904"/>
      <c r="K10" s="906">
        <f>SUM(G10:J10)</f>
        <v>74.908000000000001</v>
      </c>
      <c r="L10" s="906">
        <f>D10*K10/1000</f>
        <v>16.068515080000001</v>
      </c>
      <c r="M10" s="904">
        <v>0</v>
      </c>
      <c r="N10" s="906">
        <f t="shared" si="1"/>
        <v>74.908000000000001</v>
      </c>
      <c r="O10" s="906">
        <f>N10*D10/1000</f>
        <v>16.068515080000001</v>
      </c>
      <c r="P10" s="873">
        <f>D10*H10/1000</f>
        <v>16.068515080000001</v>
      </c>
      <c r="Q10" s="872">
        <f t="shared" si="2"/>
        <v>0</v>
      </c>
      <c r="R10" s="872">
        <f t="shared" si="3"/>
        <v>1</v>
      </c>
    </row>
    <row r="11" spans="1:18" x14ac:dyDescent="0.3">
      <c r="A11" s="881" t="s">
        <v>1104</v>
      </c>
      <c r="B11" s="878">
        <v>100</v>
      </c>
      <c r="C11" s="878"/>
      <c r="D11" s="904">
        <v>1447.806</v>
      </c>
      <c r="E11" s="904"/>
      <c r="F11" s="873">
        <f t="shared" si="0"/>
        <v>0</v>
      </c>
      <c r="G11" s="904"/>
      <c r="H11" s="904">
        <v>75.600999999999999</v>
      </c>
      <c r="I11" s="904"/>
      <c r="J11" s="904"/>
      <c r="K11" s="904">
        <f>H11</f>
        <v>75.600999999999999</v>
      </c>
      <c r="L11" s="906">
        <f>D11*K11/1000</f>
        <v>109.45558140599999</v>
      </c>
      <c r="M11" s="904">
        <v>0</v>
      </c>
      <c r="N11" s="904">
        <f t="shared" si="1"/>
        <v>75.600999999999999</v>
      </c>
      <c r="O11" s="906">
        <f>N11*D11/1000</f>
        <v>109.45558140599999</v>
      </c>
      <c r="P11" s="873">
        <f>D11*H11/1000</f>
        <v>109.45558140599999</v>
      </c>
      <c r="Q11" s="872">
        <f t="shared" si="2"/>
        <v>0</v>
      </c>
      <c r="R11" s="872">
        <f t="shared" si="3"/>
        <v>1</v>
      </c>
    </row>
    <row r="12" spans="1:18" x14ac:dyDescent="0.3">
      <c r="A12" s="881" t="s">
        <v>1103</v>
      </c>
      <c r="B12" s="878">
        <v>100</v>
      </c>
      <c r="C12" s="878"/>
      <c r="D12" s="904">
        <v>738.101</v>
      </c>
      <c r="E12" s="904"/>
      <c r="F12" s="873">
        <f t="shared" si="0"/>
        <v>0</v>
      </c>
      <c r="G12" s="904"/>
      <c r="H12" s="904">
        <v>100.67700000000001</v>
      </c>
      <c r="I12" s="904"/>
      <c r="J12" s="904"/>
      <c r="K12" s="904">
        <f>H12</f>
        <v>100.67700000000001</v>
      </c>
      <c r="L12" s="906">
        <f>D12*K12/1000</f>
        <v>74.309794377000003</v>
      </c>
      <c r="M12" s="904">
        <v>0</v>
      </c>
      <c r="N12" s="904">
        <f t="shared" si="1"/>
        <v>100.67700000000001</v>
      </c>
      <c r="O12" s="906">
        <f>N12*D12/1000</f>
        <v>74.309794377000003</v>
      </c>
      <c r="P12" s="873">
        <f>D12*H12/1000</f>
        <v>74.309794377000003</v>
      </c>
      <c r="Q12" s="872">
        <f t="shared" si="2"/>
        <v>0</v>
      </c>
      <c r="R12" s="872">
        <f t="shared" si="3"/>
        <v>1</v>
      </c>
    </row>
    <row r="13" spans="1:18" x14ac:dyDescent="0.3">
      <c r="A13" s="881" t="s">
        <v>1055</v>
      </c>
      <c r="B13" s="878">
        <v>100</v>
      </c>
      <c r="C13" s="878"/>
      <c r="D13" s="904">
        <v>657.12199999999996</v>
      </c>
      <c r="E13" s="904"/>
      <c r="F13" s="873">
        <f t="shared" si="0"/>
        <v>0</v>
      </c>
      <c r="G13" s="904"/>
      <c r="H13" s="904">
        <v>55.377000000000002</v>
      </c>
      <c r="I13" s="904"/>
      <c r="J13" s="904"/>
      <c r="K13" s="904">
        <f>H13</f>
        <v>55.377000000000002</v>
      </c>
      <c r="L13" s="906">
        <f>D13*K13/1000</f>
        <v>36.389444993999994</v>
      </c>
      <c r="M13" s="904">
        <v>0</v>
      </c>
      <c r="N13" s="904">
        <f t="shared" si="1"/>
        <v>55.377000000000002</v>
      </c>
      <c r="O13" s="906">
        <f>N13*D13/1000</f>
        <v>36.389444993999994</v>
      </c>
      <c r="P13" s="873">
        <f>D13*H13/1000</f>
        <v>36.389444993999994</v>
      </c>
      <c r="Q13" s="872">
        <f t="shared" si="2"/>
        <v>0</v>
      </c>
      <c r="R13" s="872">
        <f t="shared" si="3"/>
        <v>1</v>
      </c>
    </row>
    <row r="14" spans="1:18" x14ac:dyDescent="0.3">
      <c r="A14" s="881" t="s">
        <v>889</v>
      </c>
      <c r="B14" s="878"/>
      <c r="C14" s="878"/>
      <c r="D14" s="236">
        <f>SUM(D9:D13)</f>
        <v>3641.8420000000001</v>
      </c>
      <c r="E14" s="904"/>
      <c r="F14" s="873">
        <f t="shared" si="0"/>
        <v>0</v>
      </c>
      <c r="G14" s="904"/>
      <c r="H14" s="236">
        <f>L14/D14*1000</f>
        <v>88.61739845193722</v>
      </c>
      <c r="I14" s="904"/>
      <c r="J14" s="904"/>
      <c r="K14" s="904"/>
      <c r="L14" s="236">
        <f>SUM(L9:L13)</f>
        <v>322.73056361299996</v>
      </c>
      <c r="M14" s="904">
        <v>0</v>
      </c>
      <c r="N14" s="904">
        <f t="shared" si="1"/>
        <v>0</v>
      </c>
      <c r="O14" s="236">
        <f>SUM(O9:O13)</f>
        <v>322.73056361299996</v>
      </c>
      <c r="P14" s="879">
        <f>SUM(P9:P13)</f>
        <v>322.73056361299996</v>
      </c>
      <c r="Q14" s="872">
        <f t="shared" si="2"/>
        <v>0</v>
      </c>
      <c r="R14" s="872">
        <f t="shared" si="3"/>
        <v>1</v>
      </c>
    </row>
    <row r="15" spans="1:18" x14ac:dyDescent="0.3">
      <c r="A15" s="881" t="s">
        <v>1054</v>
      </c>
      <c r="B15" s="878">
        <v>100</v>
      </c>
      <c r="C15" s="878"/>
      <c r="D15" s="904">
        <v>1708.0309999999999</v>
      </c>
      <c r="E15" s="904"/>
      <c r="F15" s="873">
        <f t="shared" si="0"/>
        <v>0</v>
      </c>
      <c r="G15" s="904"/>
      <c r="H15" s="904">
        <v>87.515000000000001</v>
      </c>
      <c r="I15" s="904"/>
      <c r="J15" s="904"/>
      <c r="K15" s="904">
        <f>H15</f>
        <v>87.515000000000001</v>
      </c>
      <c r="L15" s="906">
        <f>D15*K15/1000</f>
        <v>149.47833296500002</v>
      </c>
      <c r="M15" s="904">
        <v>0</v>
      </c>
      <c r="N15" s="904">
        <f t="shared" si="1"/>
        <v>87.515000000000001</v>
      </c>
      <c r="O15" s="906">
        <f>N15*D15/1000</f>
        <v>149.47833296500002</v>
      </c>
      <c r="P15" s="873">
        <f>D15*K15/1000</f>
        <v>149.47833296500002</v>
      </c>
      <c r="Q15" s="872">
        <f t="shared" si="2"/>
        <v>0</v>
      </c>
      <c r="R15" s="872">
        <f t="shared" si="3"/>
        <v>1</v>
      </c>
    </row>
    <row r="16" spans="1:18" x14ac:dyDescent="0.3">
      <c r="A16" s="881" t="s">
        <v>1053</v>
      </c>
      <c r="B16" s="878">
        <v>100</v>
      </c>
      <c r="C16" s="878"/>
      <c r="D16" s="904">
        <v>239.727</v>
      </c>
      <c r="E16" s="904"/>
      <c r="F16" s="873">
        <f t="shared" si="0"/>
        <v>0</v>
      </c>
      <c r="G16" s="904"/>
      <c r="H16" s="904">
        <v>55.146000000000001</v>
      </c>
      <c r="I16" s="904"/>
      <c r="J16" s="904"/>
      <c r="K16" s="904">
        <f>H16</f>
        <v>55.146000000000001</v>
      </c>
      <c r="L16" s="906">
        <f>D16*K16/1000</f>
        <v>13.219985141999999</v>
      </c>
      <c r="M16" s="904">
        <v>0</v>
      </c>
      <c r="N16" s="904">
        <f t="shared" si="1"/>
        <v>55.146000000000001</v>
      </c>
      <c r="O16" s="904">
        <f>N16*D16/1000</f>
        <v>13.219985141999999</v>
      </c>
      <c r="P16" s="873">
        <f>D16*H16/1000</f>
        <v>13.219985141999999</v>
      </c>
      <c r="Q16" s="872">
        <f t="shared" si="2"/>
        <v>0</v>
      </c>
      <c r="R16" s="872">
        <f t="shared" si="3"/>
        <v>1</v>
      </c>
    </row>
    <row r="17" spans="1:18" x14ac:dyDescent="0.3">
      <c r="A17" s="881" t="s">
        <v>1102</v>
      </c>
      <c r="B17" s="878"/>
      <c r="C17" s="878"/>
      <c r="D17" s="904"/>
      <c r="E17" s="904"/>
      <c r="F17" s="873"/>
      <c r="G17" s="904"/>
      <c r="H17" s="904"/>
      <c r="I17" s="904"/>
      <c r="J17" s="904"/>
      <c r="K17" s="904"/>
      <c r="L17" s="904"/>
      <c r="M17" s="904"/>
      <c r="N17" s="904"/>
      <c r="O17" s="904"/>
      <c r="P17" s="873"/>
      <c r="Q17" s="872"/>
      <c r="R17" s="872"/>
    </row>
    <row r="18" spans="1:18" x14ac:dyDescent="0.3">
      <c r="A18" s="881" t="s">
        <v>889</v>
      </c>
      <c r="B18" s="878"/>
      <c r="C18" s="878"/>
      <c r="D18" s="236">
        <f>SUM(D14:D16)</f>
        <v>5589.5999999999995</v>
      </c>
      <c r="E18" s="904"/>
      <c r="F18" s="873">
        <f t="shared" ref="F18:F25" si="4">O18-P18</f>
        <v>0</v>
      </c>
      <c r="G18" s="904"/>
      <c r="H18" s="904">
        <f>L18/D18*1000</f>
        <v>86.845012473164445</v>
      </c>
      <c r="I18" s="904"/>
      <c r="J18" s="904"/>
      <c r="K18" s="236">
        <f>L18/D18*1000</f>
        <v>86.845012473164445</v>
      </c>
      <c r="L18" s="236">
        <f>SUM(L14:L17)</f>
        <v>485.42888171999999</v>
      </c>
      <c r="M18" s="904">
        <v>0</v>
      </c>
      <c r="N18" s="236">
        <f t="shared" ref="N18:N25" si="5">K18+M18</f>
        <v>86.845012473164445</v>
      </c>
      <c r="O18" s="236">
        <f>SUM(O14:O17)</f>
        <v>485.42888171999999</v>
      </c>
      <c r="P18" s="873">
        <f t="shared" ref="P18:P25" si="6">D18*H18/1000</f>
        <v>485.42888171999994</v>
      </c>
      <c r="Q18" s="872">
        <f t="shared" ref="Q18:Q25" si="7">F18/O18</f>
        <v>0</v>
      </c>
      <c r="R18" s="872">
        <f t="shared" ref="R18:R25" si="8">P18/L18</f>
        <v>0.99999999999999989</v>
      </c>
    </row>
    <row r="19" spans="1:18" x14ac:dyDescent="0.3">
      <c r="A19" s="881" t="s">
        <v>879</v>
      </c>
      <c r="B19" s="878">
        <v>100</v>
      </c>
      <c r="C19" s="878"/>
      <c r="D19" s="904">
        <v>2516.2930000000001</v>
      </c>
      <c r="E19" s="904"/>
      <c r="F19" s="873">
        <f t="shared" si="4"/>
        <v>0</v>
      </c>
      <c r="G19" s="904"/>
      <c r="H19" s="904">
        <v>221.11799999999999</v>
      </c>
      <c r="I19" s="904"/>
      <c r="J19" s="904"/>
      <c r="K19" s="236">
        <f t="shared" ref="K19:K25" si="9">H19</f>
        <v>221.11799999999999</v>
      </c>
      <c r="L19" s="906">
        <f>D19*K19/1000</f>
        <v>556.397675574</v>
      </c>
      <c r="M19" s="904">
        <v>0</v>
      </c>
      <c r="N19" s="904">
        <f t="shared" si="5"/>
        <v>221.11799999999999</v>
      </c>
      <c r="O19" s="236">
        <f t="shared" ref="O19:O25" si="10">N19*D19/1000</f>
        <v>556.397675574</v>
      </c>
      <c r="P19" s="873">
        <f t="shared" si="6"/>
        <v>556.397675574</v>
      </c>
      <c r="Q19" s="872">
        <f t="shared" si="7"/>
        <v>0</v>
      </c>
      <c r="R19" s="872">
        <f t="shared" si="8"/>
        <v>1</v>
      </c>
    </row>
    <row r="20" spans="1:18" x14ac:dyDescent="0.3">
      <c r="A20" s="881" t="s">
        <v>13</v>
      </c>
      <c r="B20" s="878">
        <v>100</v>
      </c>
      <c r="C20" s="878"/>
      <c r="D20" s="904">
        <v>3378.6840000000002</v>
      </c>
      <c r="E20" s="904"/>
      <c r="F20" s="873">
        <f t="shared" si="4"/>
        <v>0</v>
      </c>
      <c r="G20" s="904"/>
      <c r="H20" s="904">
        <v>307.053</v>
      </c>
      <c r="I20" s="904"/>
      <c r="J20" s="904"/>
      <c r="K20" s="904">
        <f t="shared" si="9"/>
        <v>307.053</v>
      </c>
      <c r="L20" s="906">
        <f>D20*K20/1000</f>
        <v>1037.4350582520001</v>
      </c>
      <c r="M20" s="904">
        <v>0</v>
      </c>
      <c r="N20" s="904">
        <f t="shared" si="5"/>
        <v>307.053</v>
      </c>
      <c r="O20" s="236">
        <f t="shared" si="10"/>
        <v>1037.4350582520001</v>
      </c>
      <c r="P20" s="873">
        <f t="shared" si="6"/>
        <v>1037.4350582520001</v>
      </c>
      <c r="Q20" s="872">
        <f t="shared" si="7"/>
        <v>0</v>
      </c>
      <c r="R20" s="872">
        <f t="shared" si="8"/>
        <v>1</v>
      </c>
    </row>
    <row r="21" spans="1:18" x14ac:dyDescent="0.3">
      <c r="A21" s="881" t="s">
        <v>1081</v>
      </c>
      <c r="B21" s="878"/>
      <c r="C21" s="878"/>
      <c r="D21" s="236">
        <v>5.1580000000000004</v>
      </c>
      <c r="E21" s="904"/>
      <c r="F21" s="873">
        <f t="shared" si="4"/>
        <v>0</v>
      </c>
      <c r="G21" s="904"/>
      <c r="H21" s="904">
        <v>425.4</v>
      </c>
      <c r="I21" s="904"/>
      <c r="J21" s="904"/>
      <c r="K21" s="904">
        <f t="shared" si="9"/>
        <v>425.4</v>
      </c>
      <c r="L21" s="906">
        <f>D21*K21/1000</f>
        <v>2.1942132000000001</v>
      </c>
      <c r="M21" s="904">
        <v>0</v>
      </c>
      <c r="N21" s="904">
        <f t="shared" si="5"/>
        <v>425.4</v>
      </c>
      <c r="O21" s="236">
        <f t="shared" si="10"/>
        <v>2.1942132000000001</v>
      </c>
      <c r="P21" s="879">
        <f t="shared" si="6"/>
        <v>2.1942132000000001</v>
      </c>
      <c r="Q21" s="872">
        <f t="shared" si="7"/>
        <v>0</v>
      </c>
      <c r="R21" s="872">
        <f t="shared" si="8"/>
        <v>1</v>
      </c>
    </row>
    <row r="22" spans="1:18" x14ac:dyDescent="0.3">
      <c r="A22" s="887" t="s">
        <v>1049</v>
      </c>
      <c r="B22" s="878"/>
      <c r="C22" s="878"/>
      <c r="D22" s="904">
        <v>189.19900000000001</v>
      </c>
      <c r="E22" s="904"/>
      <c r="F22" s="873">
        <f t="shared" si="4"/>
        <v>0</v>
      </c>
      <c r="G22" s="904"/>
      <c r="H22" s="904">
        <v>368</v>
      </c>
      <c r="I22" s="904"/>
      <c r="J22" s="904"/>
      <c r="K22" s="904">
        <f t="shared" si="9"/>
        <v>368</v>
      </c>
      <c r="L22" s="906">
        <f>D22*K22/1000</f>
        <v>69.625231999999997</v>
      </c>
      <c r="M22" s="904"/>
      <c r="N22" s="904">
        <f t="shared" si="5"/>
        <v>368</v>
      </c>
      <c r="O22" s="236">
        <f t="shared" si="10"/>
        <v>69.625231999999997</v>
      </c>
      <c r="P22" s="879">
        <f t="shared" si="6"/>
        <v>69.625231999999997</v>
      </c>
      <c r="Q22" s="872">
        <f t="shared" si="7"/>
        <v>0</v>
      </c>
      <c r="R22" s="872">
        <f t="shared" si="8"/>
        <v>1</v>
      </c>
    </row>
    <row r="23" spans="1:18" x14ac:dyDescent="0.3">
      <c r="A23" s="887" t="s">
        <v>1048</v>
      </c>
      <c r="B23" s="878"/>
      <c r="C23" s="878"/>
      <c r="D23" s="904">
        <v>76.367999999999995</v>
      </c>
      <c r="E23" s="904"/>
      <c r="F23" s="873">
        <f t="shared" si="4"/>
        <v>0</v>
      </c>
      <c r="G23" s="904"/>
      <c r="H23" s="904">
        <v>371</v>
      </c>
      <c r="I23" s="904"/>
      <c r="J23" s="904"/>
      <c r="K23" s="904">
        <f t="shared" si="9"/>
        <v>371</v>
      </c>
      <c r="L23" s="906">
        <f>D23*K23/1000</f>
        <v>28.332528</v>
      </c>
      <c r="M23" s="904"/>
      <c r="N23" s="904">
        <f t="shared" si="5"/>
        <v>371</v>
      </c>
      <c r="O23" s="236">
        <f t="shared" si="10"/>
        <v>28.332528</v>
      </c>
      <c r="P23" s="879">
        <f t="shared" si="6"/>
        <v>28.332528</v>
      </c>
      <c r="Q23" s="872">
        <f t="shared" si="7"/>
        <v>0</v>
      </c>
      <c r="R23" s="872">
        <f t="shared" si="8"/>
        <v>1</v>
      </c>
    </row>
    <row r="24" spans="1:18" x14ac:dyDescent="0.3">
      <c r="A24" s="881" t="s">
        <v>1101</v>
      </c>
      <c r="B24" s="878"/>
      <c r="C24" s="878"/>
      <c r="D24" s="236">
        <f>SUM(D22:D23)</f>
        <v>265.56700000000001</v>
      </c>
      <c r="E24" s="904"/>
      <c r="F24" s="873">
        <f t="shared" si="4"/>
        <v>0</v>
      </c>
      <c r="G24" s="904"/>
      <c r="H24" s="236">
        <f>L24/D24*1000</f>
        <v>368.86269754901775</v>
      </c>
      <c r="I24" s="904"/>
      <c r="J24" s="904"/>
      <c r="K24" s="904">
        <f t="shared" si="9"/>
        <v>368.86269754901775</v>
      </c>
      <c r="L24" s="236">
        <f>SUM(L22:L23)</f>
        <v>97.957759999999993</v>
      </c>
      <c r="M24" s="904"/>
      <c r="N24" s="904">
        <f t="shared" si="5"/>
        <v>368.86269754901775</v>
      </c>
      <c r="O24" s="236">
        <f t="shared" si="10"/>
        <v>97.957759999999993</v>
      </c>
      <c r="P24" s="879">
        <f t="shared" si="6"/>
        <v>97.957759999999993</v>
      </c>
      <c r="Q24" s="872">
        <f t="shared" si="7"/>
        <v>0</v>
      </c>
      <c r="R24" s="872">
        <f t="shared" si="8"/>
        <v>1</v>
      </c>
    </row>
    <row r="25" spans="1:18" x14ac:dyDescent="0.3">
      <c r="A25" s="919" t="s">
        <v>1100</v>
      </c>
      <c r="B25" s="878">
        <v>100</v>
      </c>
      <c r="C25" s="878"/>
      <c r="D25" s="904">
        <v>649.423</v>
      </c>
      <c r="E25" s="904"/>
      <c r="F25" s="873">
        <f t="shared" si="4"/>
        <v>0</v>
      </c>
      <c r="G25" s="904"/>
      <c r="H25" s="904">
        <v>0</v>
      </c>
      <c r="I25" s="904"/>
      <c r="J25" s="904"/>
      <c r="K25" s="904">
        <f t="shared" si="9"/>
        <v>0</v>
      </c>
      <c r="L25" s="906">
        <f>D25*K25/1000</f>
        <v>0</v>
      </c>
      <c r="M25" s="904">
        <v>0</v>
      </c>
      <c r="N25" s="904">
        <f t="shared" si="5"/>
        <v>0</v>
      </c>
      <c r="O25" s="236">
        <f t="shared" si="10"/>
        <v>0</v>
      </c>
      <c r="P25" s="879">
        <f t="shared" si="6"/>
        <v>0</v>
      </c>
      <c r="Q25" s="872" t="e">
        <f t="shared" si="7"/>
        <v>#DIV/0!</v>
      </c>
      <c r="R25" s="872" t="e">
        <f t="shared" si="8"/>
        <v>#DIV/0!</v>
      </c>
    </row>
    <row r="26" spans="1:18" x14ac:dyDescent="0.3">
      <c r="A26" s="919" t="s">
        <v>1039</v>
      </c>
      <c r="B26" s="878"/>
      <c r="C26" s="878"/>
      <c r="D26" s="904"/>
      <c r="E26" s="904"/>
      <c r="F26" s="873"/>
      <c r="G26" s="904"/>
      <c r="H26" s="904"/>
      <c r="I26" s="904"/>
      <c r="J26" s="904"/>
      <c r="K26" s="904"/>
      <c r="L26" s="904"/>
      <c r="M26" s="904"/>
      <c r="N26" s="904"/>
      <c r="O26" s="904"/>
      <c r="P26" s="873"/>
      <c r="Q26" s="872"/>
      <c r="R26" s="872"/>
    </row>
    <row r="27" spans="1:18" x14ac:dyDescent="0.3">
      <c r="A27" s="881" t="s">
        <v>1099</v>
      </c>
      <c r="B27" s="878">
        <v>100</v>
      </c>
      <c r="C27" s="878"/>
      <c r="D27" s="904">
        <v>1027.8820000000001</v>
      </c>
      <c r="E27" s="904"/>
      <c r="F27" s="873">
        <f>O27-P27</f>
        <v>0</v>
      </c>
      <c r="G27" s="904"/>
      <c r="H27" s="904">
        <v>226.786</v>
      </c>
      <c r="I27" s="904"/>
      <c r="J27" s="904"/>
      <c r="K27" s="904">
        <f t="shared" ref="K27:K47" si="11">H27</f>
        <v>226.786</v>
      </c>
      <c r="L27" s="906">
        <f>D27*K27/1000</f>
        <v>233.10924725199999</v>
      </c>
      <c r="M27" s="904"/>
      <c r="N27" s="904">
        <f t="shared" ref="N27:N48" si="12">K27+M27</f>
        <v>226.786</v>
      </c>
      <c r="O27" s="904">
        <f t="shared" ref="O27:O45" si="13">N27*D27/1000</f>
        <v>233.10924725199999</v>
      </c>
      <c r="P27" s="873">
        <f t="shared" ref="P27:P45" si="14">D27*H27/1000</f>
        <v>233.10924725199999</v>
      </c>
      <c r="Q27" s="872">
        <f t="shared" ref="Q27:Q46" si="15">F27/O27</f>
        <v>0</v>
      </c>
      <c r="R27" s="872">
        <f t="shared" ref="R27:R46" si="16">P27/L27</f>
        <v>1</v>
      </c>
    </row>
    <row r="28" spans="1:18" x14ac:dyDescent="0.3">
      <c r="A28" s="881" t="s">
        <v>971</v>
      </c>
      <c r="B28" s="878">
        <v>100</v>
      </c>
      <c r="C28" s="878"/>
      <c r="D28" s="904">
        <v>1487.5</v>
      </c>
      <c r="E28" s="904"/>
      <c r="F28" s="873"/>
      <c r="G28" s="904"/>
      <c r="H28" s="904">
        <v>354.00599999999997</v>
      </c>
      <c r="I28" s="904"/>
      <c r="J28" s="904"/>
      <c r="K28" s="904">
        <f t="shared" si="11"/>
        <v>354.00599999999997</v>
      </c>
      <c r="L28" s="906">
        <f>D28*K28/1000</f>
        <v>526.58392499999991</v>
      </c>
      <c r="M28" s="904"/>
      <c r="N28" s="904">
        <f t="shared" si="12"/>
        <v>354.00599999999997</v>
      </c>
      <c r="O28" s="904">
        <f t="shared" si="13"/>
        <v>526.58392499999991</v>
      </c>
      <c r="P28" s="873">
        <f t="shared" si="14"/>
        <v>526.58392499999991</v>
      </c>
      <c r="Q28" s="872">
        <f t="shared" si="15"/>
        <v>0</v>
      </c>
      <c r="R28" s="872">
        <f t="shared" si="16"/>
        <v>1</v>
      </c>
    </row>
    <row r="29" spans="1:18" x14ac:dyDescent="0.3">
      <c r="A29" s="881" t="s">
        <v>967</v>
      </c>
      <c r="B29" s="878">
        <v>100</v>
      </c>
      <c r="C29" s="878"/>
      <c r="D29" s="904">
        <v>250.643</v>
      </c>
      <c r="E29" s="904"/>
      <c r="F29" s="873">
        <f>O29-P29</f>
        <v>0</v>
      </c>
      <c r="G29" s="904"/>
      <c r="H29" s="904">
        <v>128.054</v>
      </c>
      <c r="I29" s="904"/>
      <c r="J29" s="904"/>
      <c r="K29" s="904">
        <f t="shared" si="11"/>
        <v>128.054</v>
      </c>
      <c r="L29" s="906">
        <f>D29*K29/1000</f>
        <v>32.095838722000003</v>
      </c>
      <c r="M29" s="904"/>
      <c r="N29" s="904">
        <f t="shared" si="12"/>
        <v>128.054</v>
      </c>
      <c r="O29" s="904">
        <f t="shared" si="13"/>
        <v>32.095838722000003</v>
      </c>
      <c r="P29" s="873">
        <f t="shared" si="14"/>
        <v>32.095838722000003</v>
      </c>
      <c r="Q29" s="872">
        <f t="shared" si="15"/>
        <v>0</v>
      </c>
      <c r="R29" s="872">
        <f t="shared" si="16"/>
        <v>1</v>
      </c>
    </row>
    <row r="30" spans="1:18" x14ac:dyDescent="0.3">
      <c r="A30" s="881" t="s">
        <v>1098</v>
      </c>
      <c r="B30" s="878"/>
      <c r="C30" s="878"/>
      <c r="D30" s="236">
        <f>SUM(D27:D29)</f>
        <v>2766.0250000000001</v>
      </c>
      <c r="E30" s="904"/>
      <c r="F30" s="873">
        <f>O30-P30</f>
        <v>0</v>
      </c>
      <c r="G30" s="904"/>
      <c r="H30" s="904">
        <f>L30/D30*1000</f>
        <v>286.25518965808328</v>
      </c>
      <c r="I30" s="904"/>
      <c r="J30" s="904"/>
      <c r="K30" s="904">
        <f t="shared" si="11"/>
        <v>286.25518965808328</v>
      </c>
      <c r="L30" s="236">
        <f>SUM(L27:L29)</f>
        <v>791.78901097399989</v>
      </c>
      <c r="M30" s="904">
        <v>0</v>
      </c>
      <c r="N30" s="904">
        <f t="shared" si="12"/>
        <v>286.25518965808328</v>
      </c>
      <c r="O30" s="236">
        <f t="shared" si="13"/>
        <v>791.78901097399989</v>
      </c>
      <c r="P30" s="879">
        <f t="shared" si="14"/>
        <v>791.78901097399989</v>
      </c>
      <c r="Q30" s="872">
        <f t="shared" si="15"/>
        <v>0</v>
      </c>
      <c r="R30" s="872">
        <f t="shared" si="16"/>
        <v>1</v>
      </c>
    </row>
    <row r="31" spans="1:18" ht="25.5" x14ac:dyDescent="0.3">
      <c r="A31" s="881" t="s">
        <v>1097</v>
      </c>
      <c r="B31" s="878">
        <v>100</v>
      </c>
      <c r="C31" s="878"/>
      <c r="D31" s="904">
        <f>1.224+1.106+1.195+1.38+1.257+1.227+1.247+1.479+6.878+87.948+45.786+34.225+6.974+6.811</f>
        <v>198.73699999999999</v>
      </c>
      <c r="E31" s="904"/>
      <c r="F31" s="873">
        <f>O31-P31</f>
        <v>0</v>
      </c>
      <c r="G31" s="904"/>
      <c r="H31" s="904">
        <v>775.87800000000004</v>
      </c>
      <c r="I31" s="904">
        <f>'[1]ARR13-14TRT-21(PY,CY&amp;EY)'!F105</f>
        <v>0</v>
      </c>
      <c r="J31" s="904"/>
      <c r="K31" s="904">
        <f t="shared" si="11"/>
        <v>775.87800000000004</v>
      </c>
      <c r="L31" s="906">
        <f>D31*K31/1000</f>
        <v>154.19566608600002</v>
      </c>
      <c r="M31" s="904">
        <v>0</v>
      </c>
      <c r="N31" s="904">
        <f t="shared" si="12"/>
        <v>775.87800000000004</v>
      </c>
      <c r="O31" s="904">
        <f t="shared" si="13"/>
        <v>154.19566608600002</v>
      </c>
      <c r="P31" s="873">
        <f t="shared" si="14"/>
        <v>154.19566608600002</v>
      </c>
      <c r="Q31" s="872">
        <f t="shared" si="15"/>
        <v>0</v>
      </c>
      <c r="R31" s="872">
        <f t="shared" si="16"/>
        <v>1</v>
      </c>
    </row>
    <row r="32" spans="1:18" ht="26.25" customHeight="1" x14ac:dyDescent="0.3">
      <c r="A32" s="881" t="s">
        <v>1085</v>
      </c>
      <c r="B32" s="878"/>
      <c r="C32" s="878"/>
      <c r="D32" s="904">
        <v>175.10300000000001</v>
      </c>
      <c r="E32" s="904"/>
      <c r="F32" s="873"/>
      <c r="G32" s="904"/>
      <c r="H32" s="904">
        <v>315.36099999999999</v>
      </c>
      <c r="I32" s="904"/>
      <c r="J32" s="904"/>
      <c r="K32" s="904">
        <f t="shared" si="11"/>
        <v>315.36099999999999</v>
      </c>
      <c r="L32" s="906">
        <f>D32*K32/1000</f>
        <v>55.220657183</v>
      </c>
      <c r="M32" s="904"/>
      <c r="N32" s="904">
        <f t="shared" si="12"/>
        <v>315.36099999999999</v>
      </c>
      <c r="O32" s="904">
        <f t="shared" si="13"/>
        <v>55.220657183</v>
      </c>
      <c r="P32" s="873">
        <f t="shared" si="14"/>
        <v>55.220657183</v>
      </c>
      <c r="Q32" s="872">
        <f t="shared" si="15"/>
        <v>0</v>
      </c>
      <c r="R32" s="872">
        <f t="shared" si="16"/>
        <v>1</v>
      </c>
    </row>
    <row r="33" spans="1:22" x14ac:dyDescent="0.3">
      <c r="A33" s="881" t="s">
        <v>1084</v>
      </c>
      <c r="B33" s="878">
        <v>100</v>
      </c>
      <c r="C33" s="878"/>
      <c r="D33" s="904">
        <v>47.222000000000001</v>
      </c>
      <c r="E33" s="904"/>
      <c r="F33" s="873">
        <f>O33-P33</f>
        <v>0</v>
      </c>
      <c r="G33" s="904"/>
      <c r="H33" s="904">
        <v>578</v>
      </c>
      <c r="I33" s="904"/>
      <c r="J33" s="904"/>
      <c r="K33" s="904">
        <f t="shared" si="11"/>
        <v>578</v>
      </c>
      <c r="L33" s="906">
        <f>D33*K33/1000</f>
        <v>27.294316000000002</v>
      </c>
      <c r="M33" s="904">
        <v>0</v>
      </c>
      <c r="N33" s="904">
        <f t="shared" si="12"/>
        <v>578</v>
      </c>
      <c r="O33" s="904">
        <f t="shared" si="13"/>
        <v>27.294316000000002</v>
      </c>
      <c r="P33" s="873">
        <f t="shared" si="14"/>
        <v>27.294316000000002</v>
      </c>
      <c r="Q33" s="872">
        <f t="shared" si="15"/>
        <v>0</v>
      </c>
      <c r="R33" s="872">
        <f t="shared" si="16"/>
        <v>1</v>
      </c>
      <c r="V33" s="232">
        <f>197.37-41.04</f>
        <v>156.33000000000001</v>
      </c>
    </row>
    <row r="34" spans="1:22" x14ac:dyDescent="0.3">
      <c r="A34" s="876" t="s">
        <v>1034</v>
      </c>
      <c r="B34" s="878"/>
      <c r="C34" s="878"/>
      <c r="D34" s="236">
        <f>D31+D30++D25+D24+D21+D20+D19+D18+D33+D32</f>
        <v>15591.812</v>
      </c>
      <c r="E34" s="904"/>
      <c r="F34" s="873"/>
      <c r="G34" s="904"/>
      <c r="H34" s="236">
        <f>L34/D34*1000</f>
        <v>205.74345297320158</v>
      </c>
      <c r="I34" s="904"/>
      <c r="J34" s="904"/>
      <c r="K34" s="904">
        <f t="shared" si="11"/>
        <v>205.74345297320158</v>
      </c>
      <c r="L34" s="236">
        <f>L31+L30+L25+L24+L21+L20+L19+L18+L33+L32</f>
        <v>3207.9132389890001</v>
      </c>
      <c r="M34" s="904">
        <v>0</v>
      </c>
      <c r="N34" s="904">
        <f t="shared" si="12"/>
        <v>205.74345297320158</v>
      </c>
      <c r="O34" s="236">
        <f t="shared" si="13"/>
        <v>3207.9132389890001</v>
      </c>
      <c r="P34" s="879">
        <f t="shared" si="14"/>
        <v>3207.9132389890001</v>
      </c>
      <c r="Q34" s="872">
        <f t="shared" si="15"/>
        <v>0</v>
      </c>
      <c r="R34" s="872">
        <f t="shared" si="16"/>
        <v>1</v>
      </c>
      <c r="V34" s="918">
        <f>V33/D31*1000</f>
        <v>786.61748944585065</v>
      </c>
    </row>
    <row r="35" spans="1:22" x14ac:dyDescent="0.3">
      <c r="A35" s="881" t="s">
        <v>1033</v>
      </c>
      <c r="B35" s="878">
        <v>31.88</v>
      </c>
      <c r="C35" s="878"/>
      <c r="D35" s="904">
        <v>2219.8780000000002</v>
      </c>
      <c r="E35" s="904"/>
      <c r="F35" s="873">
        <f t="shared" ref="F35:F47" si="17">O35-P35</f>
        <v>0</v>
      </c>
      <c r="G35" s="904">
        <v>0</v>
      </c>
      <c r="H35" s="236">
        <v>312.88799999999998</v>
      </c>
      <c r="I35" s="904"/>
      <c r="J35" s="904"/>
      <c r="K35" s="904">
        <f t="shared" si="11"/>
        <v>312.88799999999998</v>
      </c>
      <c r="L35" s="906">
        <f t="shared" ref="L35:L45" si="18">D35*K35/1000</f>
        <v>694.57318766399999</v>
      </c>
      <c r="M35" s="904">
        <v>0</v>
      </c>
      <c r="N35" s="904">
        <f t="shared" si="12"/>
        <v>312.88799999999998</v>
      </c>
      <c r="O35" s="904">
        <f t="shared" si="13"/>
        <v>694.57318766399999</v>
      </c>
      <c r="P35" s="873">
        <f t="shared" si="14"/>
        <v>694.57318766399999</v>
      </c>
      <c r="Q35" s="872">
        <f t="shared" si="15"/>
        <v>0</v>
      </c>
      <c r="R35" s="872">
        <f t="shared" si="16"/>
        <v>1</v>
      </c>
    </row>
    <row r="36" spans="1:22" x14ac:dyDescent="0.3">
      <c r="A36" s="881" t="s">
        <v>1032</v>
      </c>
      <c r="B36" s="878">
        <v>10</v>
      </c>
      <c r="C36" s="878"/>
      <c r="D36" s="904">
        <v>1454.192</v>
      </c>
      <c r="E36" s="904"/>
      <c r="F36" s="873">
        <f t="shared" si="17"/>
        <v>0</v>
      </c>
      <c r="G36" s="904"/>
      <c r="H36" s="236">
        <v>290.5</v>
      </c>
      <c r="I36" s="904"/>
      <c r="J36" s="904"/>
      <c r="K36" s="904">
        <f t="shared" si="11"/>
        <v>290.5</v>
      </c>
      <c r="L36" s="906">
        <f t="shared" si="18"/>
        <v>422.44277600000004</v>
      </c>
      <c r="M36" s="904">
        <v>0</v>
      </c>
      <c r="N36" s="904">
        <f t="shared" si="12"/>
        <v>290.5</v>
      </c>
      <c r="O36" s="904">
        <f t="shared" si="13"/>
        <v>422.44277600000004</v>
      </c>
      <c r="P36" s="873">
        <f t="shared" si="14"/>
        <v>422.44277600000004</v>
      </c>
      <c r="Q36" s="872">
        <f t="shared" si="15"/>
        <v>0</v>
      </c>
      <c r="R36" s="872">
        <f t="shared" si="16"/>
        <v>1</v>
      </c>
    </row>
    <row r="37" spans="1:22" x14ac:dyDescent="0.3">
      <c r="A37" s="881" t="s">
        <v>1031</v>
      </c>
      <c r="B37" s="878">
        <v>13.71</v>
      </c>
      <c r="C37" s="878"/>
      <c r="D37" s="904">
        <v>1343.04</v>
      </c>
      <c r="E37" s="904"/>
      <c r="F37" s="873">
        <f t="shared" si="17"/>
        <v>0</v>
      </c>
      <c r="G37" s="904"/>
      <c r="H37" s="236">
        <v>413.94600000000003</v>
      </c>
      <c r="I37" s="904"/>
      <c r="J37" s="904"/>
      <c r="K37" s="904">
        <f t="shared" si="11"/>
        <v>413.94600000000003</v>
      </c>
      <c r="L37" s="906">
        <f t="shared" si="18"/>
        <v>555.94603584000004</v>
      </c>
      <c r="M37" s="904">
        <v>0</v>
      </c>
      <c r="N37" s="904">
        <f t="shared" si="12"/>
        <v>413.94600000000003</v>
      </c>
      <c r="O37" s="904">
        <f t="shared" si="13"/>
        <v>555.94603584000004</v>
      </c>
      <c r="P37" s="873">
        <f t="shared" si="14"/>
        <v>555.94603584000004</v>
      </c>
      <c r="Q37" s="872">
        <f t="shared" si="15"/>
        <v>0</v>
      </c>
      <c r="R37" s="872">
        <f t="shared" si="16"/>
        <v>1</v>
      </c>
    </row>
    <row r="38" spans="1:22" x14ac:dyDescent="0.3">
      <c r="A38" s="881" t="s">
        <v>12</v>
      </c>
      <c r="B38" s="878">
        <v>28.54</v>
      </c>
      <c r="C38" s="878"/>
      <c r="D38" s="904">
        <v>495.82600000000002</v>
      </c>
      <c r="E38" s="904"/>
      <c r="F38" s="873">
        <f t="shared" si="17"/>
        <v>0</v>
      </c>
      <c r="G38" s="904"/>
      <c r="H38" s="236">
        <v>508.50200000000001</v>
      </c>
      <c r="I38" s="904"/>
      <c r="J38" s="904"/>
      <c r="K38" s="904">
        <f t="shared" si="11"/>
        <v>508.50200000000001</v>
      </c>
      <c r="L38" s="906">
        <f t="shared" si="18"/>
        <v>252.12851265200001</v>
      </c>
      <c r="M38" s="904">
        <v>0</v>
      </c>
      <c r="N38" s="904">
        <f t="shared" si="12"/>
        <v>508.50200000000001</v>
      </c>
      <c r="O38" s="904">
        <f t="shared" si="13"/>
        <v>252.12851265200001</v>
      </c>
      <c r="P38" s="873">
        <f t="shared" si="14"/>
        <v>252.12851265200001</v>
      </c>
      <c r="Q38" s="872">
        <f t="shared" si="15"/>
        <v>0</v>
      </c>
      <c r="R38" s="872">
        <f t="shared" si="16"/>
        <v>1</v>
      </c>
    </row>
    <row r="39" spans="1:22" x14ac:dyDescent="0.3">
      <c r="A39" s="881" t="s">
        <v>1096</v>
      </c>
      <c r="B39" s="878">
        <v>15.32</v>
      </c>
      <c r="C39" s="878"/>
      <c r="D39" s="904">
        <v>829.58699999999999</v>
      </c>
      <c r="E39" s="904"/>
      <c r="F39" s="873">
        <f t="shared" si="17"/>
        <v>0</v>
      </c>
      <c r="G39" s="904"/>
      <c r="H39" s="236">
        <v>406.63499999999999</v>
      </c>
      <c r="I39" s="904"/>
      <c r="J39" s="904"/>
      <c r="K39" s="904">
        <f t="shared" si="11"/>
        <v>406.63499999999999</v>
      </c>
      <c r="L39" s="906">
        <f t="shared" si="18"/>
        <v>337.33910974499997</v>
      </c>
      <c r="M39" s="904">
        <v>0</v>
      </c>
      <c r="N39" s="904">
        <f t="shared" si="12"/>
        <v>406.63499999999999</v>
      </c>
      <c r="O39" s="904">
        <f t="shared" si="13"/>
        <v>337.33910974499997</v>
      </c>
      <c r="P39" s="873">
        <f t="shared" si="14"/>
        <v>337.33910974499997</v>
      </c>
      <c r="Q39" s="872">
        <f t="shared" si="15"/>
        <v>0</v>
      </c>
      <c r="R39" s="872">
        <f t="shared" si="16"/>
        <v>1</v>
      </c>
    </row>
    <row r="40" spans="1:22" x14ac:dyDescent="0.3">
      <c r="A40" s="881" t="s">
        <v>1095</v>
      </c>
      <c r="B40" s="878">
        <v>2.14</v>
      </c>
      <c r="C40" s="878"/>
      <c r="D40" s="904">
        <v>458.02600000000001</v>
      </c>
      <c r="E40" s="904"/>
      <c r="F40" s="873">
        <f t="shared" si="17"/>
        <v>0</v>
      </c>
      <c r="G40" s="904"/>
      <c r="H40" s="236">
        <v>350.57400000000001</v>
      </c>
      <c r="I40" s="904"/>
      <c r="J40" s="904"/>
      <c r="K40" s="904">
        <f t="shared" si="11"/>
        <v>350.57400000000001</v>
      </c>
      <c r="L40" s="906">
        <f t="shared" si="18"/>
        <v>160.57200692400002</v>
      </c>
      <c r="M40" s="904">
        <v>0</v>
      </c>
      <c r="N40" s="904">
        <f t="shared" si="12"/>
        <v>350.57400000000001</v>
      </c>
      <c r="O40" s="904">
        <f t="shared" si="13"/>
        <v>160.57200692400002</v>
      </c>
      <c r="P40" s="873">
        <f t="shared" si="14"/>
        <v>160.57200692400002</v>
      </c>
      <c r="Q40" s="872">
        <f t="shared" si="15"/>
        <v>0</v>
      </c>
      <c r="R40" s="872">
        <f t="shared" si="16"/>
        <v>1</v>
      </c>
    </row>
    <row r="41" spans="1:22" x14ac:dyDescent="0.3">
      <c r="A41" s="881" t="s">
        <v>1094</v>
      </c>
      <c r="B41" s="878">
        <v>14.79</v>
      </c>
      <c r="C41" s="878"/>
      <c r="D41" s="904">
        <v>1160.8009999999999</v>
      </c>
      <c r="E41" s="904"/>
      <c r="F41" s="873">
        <f t="shared" si="17"/>
        <v>0</v>
      </c>
      <c r="G41" s="904"/>
      <c r="H41" s="236">
        <v>510.69099999999997</v>
      </c>
      <c r="I41" s="904"/>
      <c r="J41" s="904"/>
      <c r="K41" s="904">
        <f t="shared" si="11"/>
        <v>510.69099999999997</v>
      </c>
      <c r="L41" s="906">
        <f t="shared" si="18"/>
        <v>592.81062349099989</v>
      </c>
      <c r="M41" s="904"/>
      <c r="N41" s="904">
        <f t="shared" si="12"/>
        <v>510.69099999999997</v>
      </c>
      <c r="O41" s="904">
        <f t="shared" si="13"/>
        <v>592.81062349099989</v>
      </c>
      <c r="P41" s="873">
        <f t="shared" si="14"/>
        <v>592.81062349099989</v>
      </c>
      <c r="Q41" s="872">
        <f t="shared" si="15"/>
        <v>0</v>
      </c>
      <c r="R41" s="872">
        <f t="shared" si="16"/>
        <v>1</v>
      </c>
    </row>
    <row r="42" spans="1:22" x14ac:dyDescent="0.3">
      <c r="A42" s="881" t="s">
        <v>1093</v>
      </c>
      <c r="B42" s="878">
        <v>15.19</v>
      </c>
      <c r="C42" s="878"/>
      <c r="D42" s="904">
        <v>258.387</v>
      </c>
      <c r="E42" s="904"/>
      <c r="F42" s="873">
        <f t="shared" si="17"/>
        <v>0</v>
      </c>
      <c r="G42" s="904"/>
      <c r="H42" s="236">
        <v>288.94600000000003</v>
      </c>
      <c r="I42" s="904"/>
      <c r="J42" s="904"/>
      <c r="K42" s="904">
        <f t="shared" si="11"/>
        <v>288.94600000000003</v>
      </c>
      <c r="L42" s="906">
        <f t="shared" si="18"/>
        <v>74.659890102000006</v>
      </c>
      <c r="M42" s="904">
        <v>0</v>
      </c>
      <c r="N42" s="904">
        <f t="shared" si="12"/>
        <v>288.94600000000003</v>
      </c>
      <c r="O42" s="904">
        <f t="shared" si="13"/>
        <v>74.659890102000006</v>
      </c>
      <c r="P42" s="873">
        <f t="shared" si="14"/>
        <v>74.659890102000006</v>
      </c>
      <c r="Q42" s="872">
        <f t="shared" si="15"/>
        <v>0</v>
      </c>
      <c r="R42" s="872">
        <f t="shared" si="16"/>
        <v>1</v>
      </c>
    </row>
    <row r="43" spans="1:22" x14ac:dyDescent="0.3">
      <c r="A43" s="881" t="s">
        <v>1027</v>
      </c>
      <c r="B43" s="878">
        <v>4.25</v>
      </c>
      <c r="C43" s="878"/>
      <c r="D43" s="904">
        <v>120.25</v>
      </c>
      <c r="E43" s="904"/>
      <c r="F43" s="873">
        <f t="shared" si="17"/>
        <v>0</v>
      </c>
      <c r="G43" s="904"/>
      <c r="H43" s="236">
        <v>275.86700000000002</v>
      </c>
      <c r="I43" s="904"/>
      <c r="J43" s="904"/>
      <c r="K43" s="904">
        <f t="shared" si="11"/>
        <v>275.86700000000002</v>
      </c>
      <c r="L43" s="906">
        <f t="shared" si="18"/>
        <v>33.173006749999999</v>
      </c>
      <c r="M43" s="904">
        <v>0</v>
      </c>
      <c r="N43" s="904">
        <f t="shared" si="12"/>
        <v>275.86700000000002</v>
      </c>
      <c r="O43" s="904">
        <f t="shared" si="13"/>
        <v>33.173006749999999</v>
      </c>
      <c r="P43" s="873">
        <f t="shared" si="14"/>
        <v>33.173006749999999</v>
      </c>
      <c r="Q43" s="872">
        <f t="shared" si="15"/>
        <v>0</v>
      </c>
      <c r="R43" s="872">
        <f t="shared" si="16"/>
        <v>1</v>
      </c>
    </row>
    <row r="44" spans="1:22" x14ac:dyDescent="0.3">
      <c r="A44" s="881" t="s">
        <v>1026</v>
      </c>
      <c r="B44" s="878">
        <v>23.4</v>
      </c>
      <c r="C44" s="878"/>
      <c r="D44" s="904">
        <v>544.62900000000002</v>
      </c>
      <c r="E44" s="904"/>
      <c r="F44" s="873">
        <f t="shared" si="17"/>
        <v>0</v>
      </c>
      <c r="G44" s="904"/>
      <c r="H44" s="236">
        <v>299.01900000000001</v>
      </c>
      <c r="I44" s="904"/>
      <c r="J44" s="904"/>
      <c r="K44" s="904">
        <f t="shared" si="11"/>
        <v>299.01900000000001</v>
      </c>
      <c r="L44" s="906">
        <f t="shared" si="18"/>
        <v>162.85441895100001</v>
      </c>
      <c r="M44" s="904">
        <v>0</v>
      </c>
      <c r="N44" s="904">
        <f t="shared" si="12"/>
        <v>299.01900000000001</v>
      </c>
      <c r="O44" s="904">
        <f t="shared" si="13"/>
        <v>162.85441895100001</v>
      </c>
      <c r="P44" s="873">
        <f t="shared" si="14"/>
        <v>162.85441895100001</v>
      </c>
      <c r="Q44" s="872">
        <f t="shared" si="15"/>
        <v>0</v>
      </c>
      <c r="R44" s="872">
        <f t="shared" si="16"/>
        <v>1</v>
      </c>
    </row>
    <row r="45" spans="1:22" x14ac:dyDescent="0.3">
      <c r="A45" s="881" t="s">
        <v>1092</v>
      </c>
      <c r="B45" s="878"/>
      <c r="C45" s="878"/>
      <c r="D45" s="904">
        <v>1166.0260000000001</v>
      </c>
      <c r="E45" s="904"/>
      <c r="F45" s="873">
        <f t="shared" si="17"/>
        <v>0</v>
      </c>
      <c r="G45" s="904"/>
      <c r="H45" s="236">
        <v>214.011</v>
      </c>
      <c r="I45" s="904"/>
      <c r="J45" s="904"/>
      <c r="K45" s="904">
        <f t="shared" si="11"/>
        <v>214.011</v>
      </c>
      <c r="L45" s="906">
        <f t="shared" si="18"/>
        <v>249.542390286</v>
      </c>
      <c r="M45" s="904"/>
      <c r="N45" s="904">
        <f t="shared" si="12"/>
        <v>214.011</v>
      </c>
      <c r="O45" s="904">
        <f t="shared" si="13"/>
        <v>249.542390286</v>
      </c>
      <c r="P45" s="873">
        <f t="shared" si="14"/>
        <v>249.542390286</v>
      </c>
      <c r="Q45" s="872">
        <f t="shared" si="15"/>
        <v>0</v>
      </c>
      <c r="R45" s="872">
        <f t="shared" si="16"/>
        <v>1</v>
      </c>
    </row>
    <row r="46" spans="1:22" x14ac:dyDescent="0.3">
      <c r="A46" s="881" t="s">
        <v>1025</v>
      </c>
      <c r="B46" s="262"/>
      <c r="C46" s="262"/>
      <c r="D46" s="236">
        <f>SUM(D35:D45)</f>
        <v>10050.642000000002</v>
      </c>
      <c r="E46" s="904"/>
      <c r="F46" s="873">
        <f t="shared" si="17"/>
        <v>0</v>
      </c>
      <c r="G46" s="904"/>
      <c r="H46" s="236">
        <f>L46/D46*1000</f>
        <v>351.82249635446163</v>
      </c>
      <c r="I46" s="904"/>
      <c r="J46" s="904"/>
      <c r="K46" s="904">
        <f t="shared" si="11"/>
        <v>351.82249635446163</v>
      </c>
      <c r="L46" s="236">
        <f>SUM(L35:L45)</f>
        <v>3536.0419584049996</v>
      </c>
      <c r="M46" s="904"/>
      <c r="N46" s="904">
        <f t="shared" si="12"/>
        <v>351.82249635446163</v>
      </c>
      <c r="O46" s="236">
        <f>SUM(O35:O45)</f>
        <v>3536.0419584049996</v>
      </c>
      <c r="P46" s="236">
        <f>SUM(P35:P45)</f>
        <v>3536.0419584049996</v>
      </c>
      <c r="Q46" s="872">
        <f t="shared" si="15"/>
        <v>0</v>
      </c>
      <c r="R46" s="872">
        <f t="shared" si="16"/>
        <v>1</v>
      </c>
    </row>
    <row r="47" spans="1:22" x14ac:dyDescent="0.3">
      <c r="A47" s="881" t="s">
        <v>1091</v>
      </c>
      <c r="B47" s="262"/>
      <c r="C47" s="262"/>
      <c r="D47" s="236">
        <v>211.73099999999999</v>
      </c>
      <c r="E47" s="904"/>
      <c r="F47" s="873">
        <f t="shared" si="17"/>
        <v>73.975847166000008</v>
      </c>
      <c r="G47" s="904"/>
      <c r="H47" s="236">
        <v>349.38600000000002</v>
      </c>
      <c r="I47" s="904"/>
      <c r="J47" s="904"/>
      <c r="K47" s="904">
        <f t="shared" si="11"/>
        <v>349.38600000000002</v>
      </c>
      <c r="L47" s="906">
        <f>D47*K47/1000</f>
        <v>73.975847166000008</v>
      </c>
      <c r="M47" s="904"/>
      <c r="N47" s="904">
        <f t="shared" si="12"/>
        <v>349.38600000000002</v>
      </c>
      <c r="O47" s="904">
        <f>N47*D47/1000</f>
        <v>73.975847166000008</v>
      </c>
      <c r="P47" s="873"/>
      <c r="Q47" s="872"/>
      <c r="R47" s="872"/>
    </row>
    <row r="48" spans="1:22" x14ac:dyDescent="0.3">
      <c r="A48" s="881" t="s">
        <v>1080</v>
      </c>
      <c r="B48" s="262"/>
      <c r="C48" s="262"/>
      <c r="D48" s="236">
        <v>176.45400000000001</v>
      </c>
      <c r="E48" s="904"/>
      <c r="F48" s="873"/>
      <c r="G48" s="904"/>
      <c r="H48" s="236">
        <v>26.268000000000001</v>
      </c>
      <c r="I48" s="904"/>
      <c r="J48" s="904"/>
      <c r="K48" s="904">
        <v>33.895000000000003</v>
      </c>
      <c r="L48" s="906">
        <f>D48*K48/1000</f>
        <v>5.980908330000001</v>
      </c>
      <c r="M48" s="904"/>
      <c r="N48" s="904">
        <f t="shared" si="12"/>
        <v>33.895000000000003</v>
      </c>
      <c r="O48" s="904">
        <f>N48*D48/1000</f>
        <v>5.980908330000001</v>
      </c>
      <c r="P48" s="873"/>
      <c r="Q48" s="872"/>
      <c r="R48" s="872"/>
    </row>
    <row r="49" spans="1:18" x14ac:dyDescent="0.3">
      <c r="A49" s="917" t="s">
        <v>1090</v>
      </c>
      <c r="B49" s="262"/>
      <c r="C49" s="262"/>
      <c r="D49" s="904"/>
      <c r="E49" s="904"/>
      <c r="F49" s="873"/>
      <c r="G49" s="904"/>
      <c r="H49" s="904"/>
      <c r="I49" s="904"/>
      <c r="J49" s="904"/>
      <c r="K49" s="904"/>
      <c r="L49" s="904">
        <v>0</v>
      </c>
      <c r="M49" s="904"/>
      <c r="N49" s="904"/>
      <c r="O49" s="904">
        <f>L49</f>
        <v>0</v>
      </c>
      <c r="P49" s="873"/>
      <c r="Q49" s="872"/>
      <c r="R49" s="872" t="e">
        <f>P49/L49</f>
        <v>#DIV/0!</v>
      </c>
    </row>
    <row r="50" spans="1:18" x14ac:dyDescent="0.3">
      <c r="A50" s="917" t="s">
        <v>1024</v>
      </c>
      <c r="B50" s="262"/>
      <c r="C50" s="262"/>
      <c r="D50" s="904"/>
      <c r="E50" s="904"/>
      <c r="F50" s="873"/>
      <c r="G50" s="904"/>
      <c r="H50" s="904"/>
      <c r="I50" s="904"/>
      <c r="J50" s="904"/>
      <c r="K50" s="904"/>
      <c r="L50" s="904">
        <v>8.4149999999999991</v>
      </c>
      <c r="M50" s="904"/>
      <c r="N50" s="904"/>
      <c r="O50" s="904">
        <f>L50</f>
        <v>8.4149999999999991</v>
      </c>
      <c r="P50" s="873"/>
      <c r="Q50" s="872"/>
      <c r="R50" s="872">
        <f>P50/L50</f>
        <v>0</v>
      </c>
    </row>
    <row r="51" spans="1:18" x14ac:dyDescent="0.3">
      <c r="A51" s="917" t="s">
        <v>1089</v>
      </c>
      <c r="B51" s="262"/>
      <c r="C51" s="262"/>
      <c r="D51" s="904"/>
      <c r="E51" s="904"/>
      <c r="F51" s="873"/>
      <c r="G51" s="904"/>
      <c r="H51" s="904"/>
      <c r="I51" s="904"/>
      <c r="J51" s="904"/>
      <c r="K51" s="904"/>
      <c r="L51" s="904"/>
      <c r="M51" s="904"/>
      <c r="N51" s="904"/>
      <c r="O51" s="904"/>
      <c r="P51" s="873"/>
      <c r="Q51" s="872"/>
      <c r="R51" s="872"/>
    </row>
    <row r="52" spans="1:18" x14ac:dyDescent="0.3">
      <c r="A52" s="881" t="s">
        <v>5</v>
      </c>
      <c r="B52" s="262"/>
      <c r="C52" s="262"/>
      <c r="D52" s="236">
        <f>D34+D46+D49+D50+D51+D47+D48</f>
        <v>26030.639000000003</v>
      </c>
      <c r="E52" s="904"/>
      <c r="F52" s="873"/>
      <c r="G52" s="904"/>
      <c r="H52" s="904"/>
      <c r="I52" s="904"/>
      <c r="J52" s="904"/>
      <c r="K52" s="904">
        <f>O52/D52*1000</f>
        <v>262.47250222670289</v>
      </c>
      <c r="L52" s="236">
        <f>L34+L46+L49+L50+L51+L47+L48</f>
        <v>6832.3269528899991</v>
      </c>
      <c r="M52" s="904"/>
      <c r="N52" s="904">
        <f>K52</f>
        <v>262.47250222670289</v>
      </c>
      <c r="O52" s="916">
        <f>O34+O46+O49+O50+O51+O47+O48</f>
        <v>6832.3269528899991</v>
      </c>
      <c r="P52" s="873"/>
      <c r="Q52" s="915">
        <f>F52/O52</f>
        <v>0</v>
      </c>
      <c r="R52" s="872">
        <f>P52/L52</f>
        <v>0</v>
      </c>
    </row>
    <row r="53" spans="1:18" ht="17.25" customHeight="1" x14ac:dyDescent="0.3">
      <c r="D53" s="914"/>
      <c r="L53" s="914"/>
    </row>
    <row r="54" spans="1:18" ht="30" customHeight="1" x14ac:dyDescent="0.3">
      <c r="A54" s="1006"/>
      <c r="B54" s="1007"/>
      <c r="C54" s="1007"/>
      <c r="D54" s="1007"/>
      <c r="E54" s="1007"/>
      <c r="F54" s="1007"/>
      <c r="G54" s="1007"/>
      <c r="H54" s="1007"/>
      <c r="I54" s="1007"/>
      <c r="J54" s="1007"/>
      <c r="K54" s="901"/>
      <c r="L54" s="901"/>
      <c r="M54" s="901"/>
      <c r="N54" s="901"/>
      <c r="O54" s="901"/>
      <c r="P54" s="901"/>
      <c r="Q54" s="1002" t="s">
        <v>1078</v>
      </c>
      <c r="R54" s="1008"/>
    </row>
    <row r="55" spans="1:18" ht="38.25" customHeight="1" x14ac:dyDescent="0.3">
      <c r="A55" s="900" t="s">
        <v>1088</v>
      </c>
      <c r="B55" s="911"/>
      <c r="C55" s="911"/>
      <c r="D55" s="223"/>
      <c r="E55" s="223"/>
      <c r="F55" s="223"/>
      <c r="G55" s="911"/>
      <c r="H55" s="911"/>
      <c r="I55" s="911"/>
      <c r="J55" s="911"/>
      <c r="K55" s="913"/>
      <c r="L55" s="912"/>
      <c r="M55" s="911"/>
      <c r="N55" s="911"/>
      <c r="O55" s="911"/>
      <c r="P55" s="262"/>
      <c r="Q55" s="867"/>
      <c r="R55" s="867"/>
    </row>
    <row r="56" spans="1:18" ht="97.5" customHeight="1" x14ac:dyDescent="0.3">
      <c r="A56" s="910" t="s">
        <v>1076</v>
      </c>
      <c r="B56" s="897" t="s">
        <v>1075</v>
      </c>
      <c r="C56" s="897" t="s">
        <v>1074</v>
      </c>
      <c r="D56" s="896" t="s">
        <v>1087</v>
      </c>
      <c r="E56" s="896" t="s">
        <v>1086</v>
      </c>
      <c r="F56" s="896" t="s">
        <v>1071</v>
      </c>
      <c r="G56" s="895" t="s">
        <v>1070</v>
      </c>
      <c r="H56" s="895" t="s">
        <v>1062</v>
      </c>
      <c r="I56" s="895" t="s">
        <v>1069</v>
      </c>
      <c r="J56" s="895" t="s">
        <v>1068</v>
      </c>
      <c r="K56" s="895" t="s">
        <v>1067</v>
      </c>
      <c r="L56" s="895" t="s">
        <v>1066</v>
      </c>
      <c r="M56" s="896" t="s">
        <v>1065</v>
      </c>
      <c r="N56" s="896" t="s">
        <v>1064</v>
      </c>
      <c r="O56" s="909" t="s">
        <v>1063</v>
      </c>
      <c r="P56" s="895" t="s">
        <v>1062</v>
      </c>
      <c r="Q56" s="908" t="s">
        <v>1061</v>
      </c>
      <c r="R56" s="908" t="s">
        <v>1060</v>
      </c>
    </row>
    <row r="57" spans="1:18" s="907" customFormat="1" ht="27.75" customHeight="1" x14ac:dyDescent="0.3">
      <c r="A57" s="893"/>
      <c r="B57" s="878" t="s">
        <v>1</v>
      </c>
      <c r="C57" s="883" t="s">
        <v>15</v>
      </c>
      <c r="D57" s="883" t="s">
        <v>0</v>
      </c>
      <c r="E57" s="883" t="s">
        <v>1057</v>
      </c>
      <c r="F57" s="883" t="s">
        <v>1057</v>
      </c>
      <c r="G57" s="883" t="s">
        <v>1058</v>
      </c>
      <c r="H57" s="883" t="s">
        <v>1058</v>
      </c>
      <c r="I57" s="883" t="s">
        <v>1058</v>
      </c>
      <c r="J57" s="883" t="s">
        <v>1058</v>
      </c>
      <c r="K57" s="883" t="s">
        <v>1058</v>
      </c>
      <c r="L57" s="883" t="s">
        <v>1059</v>
      </c>
      <c r="M57" s="883" t="s">
        <v>1058</v>
      </c>
      <c r="N57" s="883" t="s">
        <v>1058</v>
      </c>
      <c r="O57" s="883" t="s">
        <v>1057</v>
      </c>
      <c r="P57" s="883" t="s">
        <v>1057</v>
      </c>
      <c r="Q57" s="872"/>
      <c r="R57" s="872"/>
    </row>
    <row r="58" spans="1:18" x14ac:dyDescent="0.3">
      <c r="A58" s="881" t="s">
        <v>1056</v>
      </c>
      <c r="B58" s="878">
        <v>100</v>
      </c>
      <c r="C58" s="878"/>
      <c r="D58" s="875">
        <v>377.56</v>
      </c>
      <c r="E58" s="875"/>
      <c r="F58" s="873"/>
      <c r="G58" s="875"/>
      <c r="H58" s="875">
        <f t="shared" ref="H58:H68" si="19">L58/D58*1000</f>
        <v>142.17607797436168</v>
      </c>
      <c r="I58" s="875"/>
      <c r="J58" s="875"/>
      <c r="K58" s="875">
        <f>H58</f>
        <v>142.17607797436168</v>
      </c>
      <c r="L58" s="875">
        <v>53.68</v>
      </c>
      <c r="M58" s="875">
        <v>0</v>
      </c>
      <c r="N58" s="875">
        <f t="shared" ref="N58:N68" si="20">K58+M58</f>
        <v>142.17607797436168</v>
      </c>
      <c r="O58" s="906">
        <f t="shared" ref="O58:O78" si="21">N58*D58/1000</f>
        <v>53.679999999999993</v>
      </c>
      <c r="P58" s="873">
        <f t="shared" ref="P58:P79" si="22">D58*H58/1000</f>
        <v>53.679999999999993</v>
      </c>
      <c r="Q58" s="905">
        <f t="shared" ref="Q58:Q68" si="23">F58/O58</f>
        <v>0</v>
      </c>
      <c r="R58" s="905">
        <f t="shared" ref="R58:R94" si="24">P58/L58</f>
        <v>0.99999999999999989</v>
      </c>
    </row>
    <row r="59" spans="1:18" x14ac:dyDescent="0.3">
      <c r="A59" s="881" t="s">
        <v>555</v>
      </c>
      <c r="B59" s="878">
        <v>100</v>
      </c>
      <c r="C59" s="878"/>
      <c r="D59" s="875">
        <v>160.82</v>
      </c>
      <c r="E59" s="875"/>
      <c r="F59" s="873"/>
      <c r="G59" s="875"/>
      <c r="H59" s="875">
        <f t="shared" si="19"/>
        <v>71.073249595821409</v>
      </c>
      <c r="I59" s="875"/>
      <c r="J59" s="875"/>
      <c r="K59" s="875">
        <f>H59</f>
        <v>71.073249595821409</v>
      </c>
      <c r="L59" s="875">
        <v>11.43</v>
      </c>
      <c r="M59" s="875">
        <v>0</v>
      </c>
      <c r="N59" s="875">
        <f t="shared" si="20"/>
        <v>71.073249595821409</v>
      </c>
      <c r="O59" s="906">
        <f t="shared" si="21"/>
        <v>11.429999999999998</v>
      </c>
      <c r="P59" s="873">
        <f t="shared" si="22"/>
        <v>11.429999999999998</v>
      </c>
      <c r="Q59" s="905">
        <f t="shared" si="23"/>
        <v>0</v>
      </c>
      <c r="R59" s="905">
        <f t="shared" si="24"/>
        <v>0.99999999999999989</v>
      </c>
    </row>
    <row r="60" spans="1:18" x14ac:dyDescent="0.3">
      <c r="A60" s="892" t="s">
        <v>438</v>
      </c>
      <c r="B60" s="878">
        <v>100</v>
      </c>
      <c r="C60" s="878"/>
      <c r="D60" s="875">
        <v>775.72</v>
      </c>
      <c r="E60" s="875"/>
      <c r="F60" s="873"/>
      <c r="G60" s="875"/>
      <c r="H60" s="875">
        <f t="shared" si="19"/>
        <v>106.85556644149951</v>
      </c>
      <c r="I60" s="875"/>
      <c r="J60" s="875"/>
      <c r="K60" s="875">
        <f>H60</f>
        <v>106.85556644149951</v>
      </c>
      <c r="L60" s="875">
        <v>82.89</v>
      </c>
      <c r="M60" s="875">
        <v>0</v>
      </c>
      <c r="N60" s="874">
        <f t="shared" si="20"/>
        <v>106.85556644149951</v>
      </c>
      <c r="O60" s="904">
        <f t="shared" si="21"/>
        <v>82.89</v>
      </c>
      <c r="P60" s="873">
        <f t="shared" si="22"/>
        <v>82.89</v>
      </c>
      <c r="Q60" s="872">
        <f t="shared" si="23"/>
        <v>0</v>
      </c>
      <c r="R60" s="872">
        <f t="shared" si="24"/>
        <v>1</v>
      </c>
    </row>
    <row r="61" spans="1:18" x14ac:dyDescent="0.3">
      <c r="A61" s="892" t="s">
        <v>440</v>
      </c>
      <c r="B61" s="878">
        <v>100</v>
      </c>
      <c r="C61" s="878"/>
      <c r="D61" s="875">
        <v>1860.52</v>
      </c>
      <c r="E61" s="875"/>
      <c r="F61" s="873"/>
      <c r="G61" s="875"/>
      <c r="H61" s="875">
        <f t="shared" si="19"/>
        <v>82.304947004063379</v>
      </c>
      <c r="I61" s="875"/>
      <c r="J61" s="875"/>
      <c r="K61" s="875">
        <f>H61</f>
        <v>82.304947004063379</v>
      </c>
      <c r="L61" s="875">
        <v>153.13</v>
      </c>
      <c r="M61" s="875">
        <v>0</v>
      </c>
      <c r="N61" s="874">
        <f t="shared" si="20"/>
        <v>82.304947004063379</v>
      </c>
      <c r="O61" s="904">
        <f t="shared" si="21"/>
        <v>153.13</v>
      </c>
      <c r="P61" s="873">
        <f t="shared" si="22"/>
        <v>153.13</v>
      </c>
      <c r="Q61" s="872">
        <f t="shared" si="23"/>
        <v>0</v>
      </c>
      <c r="R61" s="872">
        <f t="shared" si="24"/>
        <v>1</v>
      </c>
    </row>
    <row r="62" spans="1:18" x14ac:dyDescent="0.3">
      <c r="A62" s="881" t="s">
        <v>1055</v>
      </c>
      <c r="B62" s="878">
        <v>100</v>
      </c>
      <c r="C62" s="878"/>
      <c r="D62" s="875">
        <v>944.18</v>
      </c>
      <c r="E62" s="875"/>
      <c r="F62" s="873"/>
      <c r="G62" s="875"/>
      <c r="H62" s="875">
        <f t="shared" si="19"/>
        <v>58.05037175114915</v>
      </c>
      <c r="I62" s="875"/>
      <c r="J62" s="875"/>
      <c r="K62" s="875">
        <f>H62</f>
        <v>58.05037175114915</v>
      </c>
      <c r="L62" s="875">
        <v>54.81</v>
      </c>
      <c r="M62" s="875">
        <v>0</v>
      </c>
      <c r="N62" s="874">
        <f t="shared" si="20"/>
        <v>58.05037175114915</v>
      </c>
      <c r="O62" s="904">
        <f t="shared" si="21"/>
        <v>54.81</v>
      </c>
      <c r="P62" s="873">
        <f t="shared" si="22"/>
        <v>54.81</v>
      </c>
      <c r="Q62" s="872">
        <f t="shared" si="23"/>
        <v>0</v>
      </c>
      <c r="R62" s="872">
        <f t="shared" si="24"/>
        <v>1</v>
      </c>
    </row>
    <row r="63" spans="1:18" x14ac:dyDescent="0.3">
      <c r="A63" s="881" t="s">
        <v>889</v>
      </c>
      <c r="B63" s="878"/>
      <c r="C63" s="878"/>
      <c r="D63" s="869">
        <f>SUM(D58:D62)</f>
        <v>4118.8</v>
      </c>
      <c r="E63" s="877"/>
      <c r="F63" s="873"/>
      <c r="G63" s="875"/>
      <c r="H63" s="875">
        <f t="shared" si="19"/>
        <v>86.418374283771968</v>
      </c>
      <c r="I63" s="875"/>
      <c r="J63" s="875"/>
      <c r="K63" s="875">
        <f t="shared" ref="K63:K68" si="25">L63/D63*1000</f>
        <v>86.418374283771968</v>
      </c>
      <c r="L63" s="869">
        <f>SUM(L58:L62)</f>
        <v>355.94</v>
      </c>
      <c r="M63" s="875">
        <v>0</v>
      </c>
      <c r="N63" s="874">
        <f t="shared" si="20"/>
        <v>86.418374283771968</v>
      </c>
      <c r="O63" s="904">
        <f t="shared" si="21"/>
        <v>355.94</v>
      </c>
      <c r="P63" s="873">
        <f t="shared" si="22"/>
        <v>355.94</v>
      </c>
      <c r="Q63" s="872">
        <f t="shared" si="23"/>
        <v>0</v>
      </c>
      <c r="R63" s="872">
        <f t="shared" si="24"/>
        <v>1</v>
      </c>
    </row>
    <row r="64" spans="1:18" x14ac:dyDescent="0.3">
      <c r="A64" s="881" t="s">
        <v>1054</v>
      </c>
      <c r="B64" s="878">
        <v>100</v>
      </c>
      <c r="C64" s="878"/>
      <c r="D64" s="875">
        <v>2103.1</v>
      </c>
      <c r="E64" s="875"/>
      <c r="F64" s="873"/>
      <c r="G64" s="875"/>
      <c r="H64" s="875">
        <f t="shared" si="19"/>
        <v>81.085064904189053</v>
      </c>
      <c r="I64" s="875"/>
      <c r="J64" s="875"/>
      <c r="K64" s="875">
        <f t="shared" si="25"/>
        <v>81.085064904189053</v>
      </c>
      <c r="L64" s="875">
        <v>170.53</v>
      </c>
      <c r="M64" s="875">
        <v>0</v>
      </c>
      <c r="N64" s="874">
        <f t="shared" si="20"/>
        <v>81.085064904189053</v>
      </c>
      <c r="O64" s="904">
        <f t="shared" si="21"/>
        <v>170.53</v>
      </c>
      <c r="P64" s="873">
        <f t="shared" si="22"/>
        <v>170.53</v>
      </c>
      <c r="Q64" s="872">
        <f t="shared" si="23"/>
        <v>0</v>
      </c>
      <c r="R64" s="872">
        <f t="shared" si="24"/>
        <v>1</v>
      </c>
    </row>
    <row r="65" spans="1:18" x14ac:dyDescent="0.3">
      <c r="A65" s="881" t="s">
        <v>1053</v>
      </c>
      <c r="B65" s="878">
        <v>100</v>
      </c>
      <c r="C65" s="878"/>
      <c r="D65" s="875">
        <v>247</v>
      </c>
      <c r="E65" s="875"/>
      <c r="F65" s="873"/>
      <c r="G65" s="875"/>
      <c r="H65" s="875">
        <f t="shared" si="19"/>
        <v>75.344129554655879</v>
      </c>
      <c r="I65" s="875"/>
      <c r="J65" s="875"/>
      <c r="K65" s="875">
        <f t="shared" si="25"/>
        <v>75.344129554655879</v>
      </c>
      <c r="L65" s="875">
        <v>18.61</v>
      </c>
      <c r="M65" s="875">
        <v>0</v>
      </c>
      <c r="N65" s="874">
        <f t="shared" si="20"/>
        <v>75.344129554655879</v>
      </c>
      <c r="O65" s="904">
        <f t="shared" si="21"/>
        <v>18.610000000000003</v>
      </c>
      <c r="P65" s="873">
        <f t="shared" si="22"/>
        <v>18.610000000000003</v>
      </c>
      <c r="Q65" s="872">
        <f t="shared" si="23"/>
        <v>0</v>
      </c>
      <c r="R65" s="872">
        <f t="shared" si="24"/>
        <v>1.0000000000000002</v>
      </c>
    </row>
    <row r="66" spans="1:18" x14ac:dyDescent="0.3">
      <c r="A66" s="881" t="s">
        <v>889</v>
      </c>
      <c r="B66" s="878"/>
      <c r="C66" s="878"/>
      <c r="D66" s="869">
        <f>SUM(D63:D65)</f>
        <v>6468.9</v>
      </c>
      <c r="E66" s="877"/>
      <c r="F66" s="873"/>
      <c r="G66" s="875"/>
      <c r="H66" s="869">
        <f t="shared" si="19"/>
        <v>84.261620986566498</v>
      </c>
      <c r="I66" s="875"/>
      <c r="J66" s="875"/>
      <c r="K66" s="875">
        <f t="shared" si="25"/>
        <v>84.261620986566498</v>
      </c>
      <c r="L66" s="869">
        <f>SUM(L63:L65)</f>
        <v>545.08000000000004</v>
      </c>
      <c r="M66" s="875">
        <v>0</v>
      </c>
      <c r="N66" s="874">
        <f t="shared" si="20"/>
        <v>84.261620986566498</v>
      </c>
      <c r="O66" s="904">
        <f t="shared" si="21"/>
        <v>545.08000000000004</v>
      </c>
      <c r="P66" s="873">
        <f t="shared" si="22"/>
        <v>545.08000000000004</v>
      </c>
      <c r="Q66" s="872">
        <f t="shared" si="23"/>
        <v>0</v>
      </c>
      <c r="R66" s="872">
        <f t="shared" si="24"/>
        <v>1</v>
      </c>
    </row>
    <row r="67" spans="1:18" x14ac:dyDescent="0.3">
      <c r="A67" s="881" t="s">
        <v>879</v>
      </c>
      <c r="B67" s="878">
        <v>100</v>
      </c>
      <c r="C67" s="878"/>
      <c r="D67" s="869">
        <v>2638.9</v>
      </c>
      <c r="E67" s="875"/>
      <c r="F67" s="873"/>
      <c r="G67" s="875"/>
      <c r="H67" s="875">
        <f t="shared" si="19"/>
        <v>243.95770965174881</v>
      </c>
      <c r="I67" s="875"/>
      <c r="J67" s="875"/>
      <c r="K67" s="875">
        <f t="shared" si="25"/>
        <v>243.95770965174881</v>
      </c>
      <c r="L67" s="875">
        <v>643.78</v>
      </c>
      <c r="M67" s="875">
        <v>0</v>
      </c>
      <c r="N67" s="874">
        <f t="shared" si="20"/>
        <v>243.95770965174881</v>
      </c>
      <c r="O67" s="904">
        <f t="shared" si="21"/>
        <v>643.78</v>
      </c>
      <c r="P67" s="873">
        <f t="shared" si="22"/>
        <v>643.78</v>
      </c>
      <c r="Q67" s="872">
        <f t="shared" si="23"/>
        <v>0</v>
      </c>
      <c r="R67" s="872">
        <f t="shared" si="24"/>
        <v>1</v>
      </c>
    </row>
    <row r="68" spans="1:18" x14ac:dyDescent="0.3">
      <c r="A68" s="881" t="s">
        <v>13</v>
      </c>
      <c r="B68" s="878">
        <v>100</v>
      </c>
      <c r="C68" s="878"/>
      <c r="D68" s="869">
        <f>3187.66</f>
        <v>3187.66</v>
      </c>
      <c r="E68" s="875"/>
      <c r="F68" s="873"/>
      <c r="G68" s="875"/>
      <c r="H68" s="875">
        <f t="shared" si="19"/>
        <v>318.82948620618259</v>
      </c>
      <c r="I68" s="875"/>
      <c r="J68" s="875"/>
      <c r="K68" s="875">
        <f t="shared" si="25"/>
        <v>318.82948620618259</v>
      </c>
      <c r="L68" s="875">
        <f>1016.32</f>
        <v>1016.32</v>
      </c>
      <c r="M68" s="875">
        <v>0</v>
      </c>
      <c r="N68" s="874">
        <f t="shared" si="20"/>
        <v>318.82948620618259</v>
      </c>
      <c r="O68" s="904">
        <f t="shared" si="21"/>
        <v>1016.32</v>
      </c>
      <c r="P68" s="873">
        <f t="shared" si="22"/>
        <v>1016.32</v>
      </c>
      <c r="Q68" s="872">
        <f t="shared" si="23"/>
        <v>0</v>
      </c>
      <c r="R68" s="872">
        <f t="shared" si="24"/>
        <v>1</v>
      </c>
    </row>
    <row r="69" spans="1:18" x14ac:dyDescent="0.3">
      <c r="A69" s="887" t="s">
        <v>1050</v>
      </c>
      <c r="B69" s="878"/>
      <c r="C69" s="878"/>
      <c r="D69" s="886"/>
      <c r="E69" s="886"/>
      <c r="F69" s="873"/>
      <c r="G69" s="886"/>
      <c r="H69" s="875"/>
      <c r="I69" s="886"/>
      <c r="J69" s="886"/>
      <c r="K69" s="886"/>
      <c r="L69" s="886"/>
      <c r="M69" s="875"/>
      <c r="N69" s="874"/>
      <c r="O69" s="904">
        <f t="shared" si="21"/>
        <v>0</v>
      </c>
      <c r="P69" s="873">
        <f t="shared" si="22"/>
        <v>0</v>
      </c>
      <c r="Q69" s="872"/>
      <c r="R69" s="872" t="e">
        <f t="shared" si="24"/>
        <v>#DIV/0!</v>
      </c>
    </row>
    <row r="70" spans="1:18" x14ac:dyDescent="0.3">
      <c r="A70" s="887" t="s">
        <v>1049</v>
      </c>
      <c r="B70" s="878">
        <v>100</v>
      </c>
      <c r="C70" s="878"/>
      <c r="D70" s="875">
        <v>221.93</v>
      </c>
      <c r="E70" s="875"/>
      <c r="F70" s="873"/>
      <c r="G70" s="886"/>
      <c r="H70" s="875">
        <f t="shared" ref="H70:H93" si="26">L70/D70*1000</f>
        <v>367.99891857793</v>
      </c>
      <c r="I70" s="886"/>
      <c r="J70" s="886"/>
      <c r="K70" s="875">
        <f t="shared" ref="K70:K96" si="27">H70</f>
        <v>367.99891857793</v>
      </c>
      <c r="L70" s="875">
        <v>81.67</v>
      </c>
      <c r="M70" s="875">
        <v>0</v>
      </c>
      <c r="N70" s="874">
        <f t="shared" ref="N70:N98" si="28">K70+M70</f>
        <v>367.99891857793</v>
      </c>
      <c r="O70" s="904">
        <f t="shared" si="21"/>
        <v>81.67</v>
      </c>
      <c r="P70" s="873">
        <f t="shared" si="22"/>
        <v>81.67</v>
      </c>
      <c r="Q70" s="872">
        <f t="shared" ref="Q70:Q75" si="29">F70/O70</f>
        <v>0</v>
      </c>
      <c r="R70" s="872">
        <f t="shared" si="24"/>
        <v>1</v>
      </c>
    </row>
    <row r="71" spans="1:18" x14ac:dyDescent="0.3">
      <c r="A71" s="887" t="s">
        <v>1048</v>
      </c>
      <c r="B71" s="878">
        <v>100</v>
      </c>
      <c r="C71" s="878"/>
      <c r="D71" s="875">
        <v>91.6</v>
      </c>
      <c r="E71" s="875"/>
      <c r="F71" s="873"/>
      <c r="G71" s="886"/>
      <c r="H71" s="875">
        <f t="shared" si="26"/>
        <v>371.06986899563321</v>
      </c>
      <c r="I71" s="886"/>
      <c r="J71" s="886"/>
      <c r="K71" s="875">
        <f t="shared" si="27"/>
        <v>371.06986899563321</v>
      </c>
      <c r="L71" s="875">
        <v>33.99</v>
      </c>
      <c r="M71" s="875">
        <v>0</v>
      </c>
      <c r="N71" s="874">
        <f t="shared" si="28"/>
        <v>371.06986899563321</v>
      </c>
      <c r="O71" s="904">
        <f t="shared" si="21"/>
        <v>33.99</v>
      </c>
      <c r="P71" s="873">
        <f t="shared" si="22"/>
        <v>33.99</v>
      </c>
      <c r="Q71" s="872">
        <f t="shared" si="29"/>
        <v>0</v>
      </c>
      <c r="R71" s="872">
        <f t="shared" si="24"/>
        <v>1</v>
      </c>
    </row>
    <row r="72" spans="1:18" x14ac:dyDescent="0.3">
      <c r="A72" s="887" t="s">
        <v>1041</v>
      </c>
      <c r="B72" s="878">
        <v>100</v>
      </c>
      <c r="C72" s="878"/>
      <c r="D72" s="875">
        <v>272.17</v>
      </c>
      <c r="E72" s="875"/>
      <c r="F72" s="873"/>
      <c r="G72" s="886"/>
      <c r="H72" s="875">
        <f t="shared" si="26"/>
        <v>0</v>
      </c>
      <c r="I72" s="886"/>
      <c r="J72" s="886"/>
      <c r="K72" s="875">
        <f t="shared" si="27"/>
        <v>0</v>
      </c>
      <c r="L72" s="875"/>
      <c r="M72" s="875">
        <v>0</v>
      </c>
      <c r="N72" s="874">
        <f t="shared" si="28"/>
        <v>0</v>
      </c>
      <c r="O72" s="904">
        <f t="shared" si="21"/>
        <v>0</v>
      </c>
      <c r="P72" s="873">
        <f t="shared" si="22"/>
        <v>0</v>
      </c>
      <c r="Q72" s="872" t="e">
        <f t="shared" si="29"/>
        <v>#DIV/0!</v>
      </c>
      <c r="R72" s="872" t="e">
        <f t="shared" si="24"/>
        <v>#DIV/0!</v>
      </c>
    </row>
    <row r="73" spans="1:18" x14ac:dyDescent="0.3">
      <c r="A73" s="876" t="s">
        <v>889</v>
      </c>
      <c r="B73" s="878"/>
      <c r="C73" s="878"/>
      <c r="D73" s="869">
        <f>SUM(D70:D72)</f>
        <v>585.70000000000005</v>
      </c>
      <c r="E73" s="875"/>
      <c r="F73" s="873"/>
      <c r="G73" s="886"/>
      <c r="H73" s="869">
        <f t="shared" si="26"/>
        <v>197.47310910022193</v>
      </c>
      <c r="I73" s="875"/>
      <c r="J73" s="875"/>
      <c r="K73" s="869">
        <f t="shared" si="27"/>
        <v>197.47310910022193</v>
      </c>
      <c r="L73" s="869">
        <f>SUM(L70:L72)</f>
        <v>115.66</v>
      </c>
      <c r="M73" s="875">
        <v>0</v>
      </c>
      <c r="N73" s="880">
        <f t="shared" si="28"/>
        <v>197.47310910022193</v>
      </c>
      <c r="O73" s="236">
        <f t="shared" si="21"/>
        <v>115.66</v>
      </c>
      <c r="P73" s="873">
        <f t="shared" si="22"/>
        <v>115.66</v>
      </c>
      <c r="Q73" s="872">
        <f t="shared" si="29"/>
        <v>0</v>
      </c>
      <c r="R73" s="872">
        <f t="shared" si="24"/>
        <v>1</v>
      </c>
    </row>
    <row r="74" spans="1:18" x14ac:dyDescent="0.3">
      <c r="A74" s="876" t="s">
        <v>1040</v>
      </c>
      <c r="B74" s="878">
        <v>100</v>
      </c>
      <c r="C74" s="878"/>
      <c r="D74" s="875">
        <v>240.72</v>
      </c>
      <c r="E74" s="875"/>
      <c r="F74" s="873"/>
      <c r="G74" s="886"/>
      <c r="H74" s="875">
        <f t="shared" si="26"/>
        <v>0</v>
      </c>
      <c r="I74" s="875"/>
      <c r="J74" s="875"/>
      <c r="K74" s="875">
        <f t="shared" si="27"/>
        <v>0</v>
      </c>
      <c r="L74" s="875"/>
      <c r="M74" s="875">
        <v>0</v>
      </c>
      <c r="N74" s="874">
        <f t="shared" si="28"/>
        <v>0</v>
      </c>
      <c r="O74" s="904">
        <f t="shared" si="21"/>
        <v>0</v>
      </c>
      <c r="P74" s="873">
        <f t="shared" si="22"/>
        <v>0</v>
      </c>
      <c r="Q74" s="872" t="e">
        <f t="shared" si="29"/>
        <v>#DIV/0!</v>
      </c>
      <c r="R74" s="872" t="e">
        <f t="shared" si="24"/>
        <v>#DIV/0!</v>
      </c>
    </row>
    <row r="75" spans="1:18" x14ac:dyDescent="0.3">
      <c r="A75" s="881" t="s">
        <v>1045</v>
      </c>
      <c r="B75" s="878"/>
      <c r="C75" s="878"/>
      <c r="D75" s="875">
        <v>181.63</v>
      </c>
      <c r="E75" s="875"/>
      <c r="F75" s="873"/>
      <c r="G75" s="875"/>
      <c r="H75" s="875">
        <f t="shared" si="26"/>
        <v>770.3022628420415</v>
      </c>
      <c r="I75" s="875"/>
      <c r="J75" s="875"/>
      <c r="K75" s="875">
        <f t="shared" si="27"/>
        <v>770.3022628420415</v>
      </c>
      <c r="L75" s="875">
        <v>139.91</v>
      </c>
      <c r="M75" s="875">
        <v>0</v>
      </c>
      <c r="N75" s="874">
        <f t="shared" si="28"/>
        <v>770.3022628420415</v>
      </c>
      <c r="O75" s="904">
        <f t="shared" si="21"/>
        <v>139.91</v>
      </c>
      <c r="P75" s="873">
        <f t="shared" si="22"/>
        <v>139.91</v>
      </c>
      <c r="Q75" s="872">
        <f t="shared" si="29"/>
        <v>0</v>
      </c>
      <c r="R75" s="872">
        <f t="shared" si="24"/>
        <v>1</v>
      </c>
    </row>
    <row r="76" spans="1:18" x14ac:dyDescent="0.3">
      <c r="A76" s="881" t="s">
        <v>1085</v>
      </c>
      <c r="B76" s="878"/>
      <c r="C76" s="878"/>
      <c r="D76" s="875">
        <v>140.33000000000001</v>
      </c>
      <c r="E76" s="875"/>
      <c r="F76" s="873"/>
      <c r="G76" s="875"/>
      <c r="H76" s="875">
        <f t="shared" si="26"/>
        <v>323.52312406470458</v>
      </c>
      <c r="I76" s="875"/>
      <c r="J76" s="875"/>
      <c r="K76" s="875">
        <f t="shared" si="27"/>
        <v>323.52312406470458</v>
      </c>
      <c r="L76" s="875">
        <v>45.4</v>
      </c>
      <c r="M76" s="875"/>
      <c r="N76" s="874">
        <f t="shared" si="28"/>
        <v>323.52312406470458</v>
      </c>
      <c r="O76" s="904">
        <f t="shared" si="21"/>
        <v>45.4</v>
      </c>
      <c r="P76" s="873">
        <f t="shared" si="22"/>
        <v>45.4</v>
      </c>
      <c r="Q76" s="872"/>
      <c r="R76" s="872">
        <f t="shared" si="24"/>
        <v>1</v>
      </c>
    </row>
    <row r="77" spans="1:18" x14ac:dyDescent="0.3">
      <c r="A77" s="881" t="s">
        <v>1039</v>
      </c>
      <c r="B77" s="878">
        <v>100</v>
      </c>
      <c r="C77" s="878"/>
      <c r="D77" s="875">
        <v>2728.04</v>
      </c>
      <c r="E77" s="875"/>
      <c r="F77" s="873"/>
      <c r="G77" s="875"/>
      <c r="H77" s="875">
        <f t="shared" si="26"/>
        <v>252.09307781410834</v>
      </c>
      <c r="I77" s="875"/>
      <c r="J77" s="875"/>
      <c r="K77" s="875">
        <f t="shared" si="27"/>
        <v>252.09307781410834</v>
      </c>
      <c r="L77" s="875">
        <v>687.72</v>
      </c>
      <c r="M77" s="875">
        <v>0</v>
      </c>
      <c r="N77" s="874">
        <f t="shared" si="28"/>
        <v>252.09307781410834</v>
      </c>
      <c r="O77" s="904">
        <f t="shared" si="21"/>
        <v>687.72000000000014</v>
      </c>
      <c r="P77" s="873">
        <f t="shared" si="22"/>
        <v>687.72000000000014</v>
      </c>
      <c r="Q77" s="872">
        <f>F77/O77</f>
        <v>0</v>
      </c>
      <c r="R77" s="872">
        <f t="shared" si="24"/>
        <v>1.0000000000000002</v>
      </c>
    </row>
    <row r="78" spans="1:18" x14ac:dyDescent="0.3">
      <c r="A78" s="876" t="s">
        <v>1084</v>
      </c>
      <c r="B78" s="878">
        <v>100</v>
      </c>
      <c r="C78" s="878"/>
      <c r="D78" s="875">
        <v>62.92</v>
      </c>
      <c r="E78" s="875"/>
      <c r="F78" s="873"/>
      <c r="G78" s="875"/>
      <c r="H78" s="875">
        <f t="shared" si="26"/>
        <v>553.40114431023528</v>
      </c>
      <c r="I78" s="875"/>
      <c r="J78" s="875"/>
      <c r="K78" s="875">
        <f t="shared" si="27"/>
        <v>553.40114431023528</v>
      </c>
      <c r="L78" s="875">
        <v>34.82</v>
      </c>
      <c r="M78" s="875"/>
      <c r="N78" s="874">
        <f t="shared" si="28"/>
        <v>553.40114431023528</v>
      </c>
      <c r="O78" s="904">
        <f t="shared" si="21"/>
        <v>34.820000000000007</v>
      </c>
      <c r="P78" s="873">
        <f t="shared" si="22"/>
        <v>34.820000000000007</v>
      </c>
      <c r="Q78" s="872"/>
      <c r="R78" s="872">
        <f t="shared" si="24"/>
        <v>1.0000000000000002</v>
      </c>
    </row>
    <row r="79" spans="1:18" x14ac:dyDescent="0.3">
      <c r="A79" s="876" t="s">
        <v>5</v>
      </c>
      <c r="B79" s="262"/>
      <c r="C79" s="262"/>
      <c r="D79" s="869">
        <f>SUM(D73:D78)</f>
        <v>3939.34</v>
      </c>
      <c r="E79" s="877"/>
      <c r="F79" s="873"/>
      <c r="G79" s="875"/>
      <c r="H79" s="875">
        <f t="shared" si="26"/>
        <v>259.81763442607138</v>
      </c>
      <c r="I79" s="875"/>
      <c r="J79" s="875"/>
      <c r="K79" s="875">
        <f t="shared" si="27"/>
        <v>259.81763442607138</v>
      </c>
      <c r="L79" s="869">
        <f>SUM(L73:L78)</f>
        <v>1023.5100000000001</v>
      </c>
      <c r="M79" s="875">
        <v>0</v>
      </c>
      <c r="N79" s="874">
        <f t="shared" si="28"/>
        <v>259.81763442607138</v>
      </c>
      <c r="O79" s="869">
        <f>SUM(O73:O78)</f>
        <v>1023.5100000000001</v>
      </c>
      <c r="P79" s="879">
        <f t="shared" si="22"/>
        <v>1023.5100000000001</v>
      </c>
      <c r="Q79" s="872">
        <f t="shared" ref="Q79:Q95" si="30">F79/O79</f>
        <v>0</v>
      </c>
      <c r="R79" s="872">
        <f t="shared" si="24"/>
        <v>1</v>
      </c>
    </row>
    <row r="80" spans="1:18" x14ac:dyDescent="0.3">
      <c r="A80" s="876" t="s">
        <v>1034</v>
      </c>
      <c r="B80" s="262"/>
      <c r="C80" s="262"/>
      <c r="D80" s="869">
        <f>D79+D66+D67+D68</f>
        <v>16234.8</v>
      </c>
      <c r="E80" s="875"/>
      <c r="F80" s="873"/>
      <c r="G80" s="875"/>
      <c r="H80" s="875">
        <f t="shared" si="26"/>
        <v>198.87463966294627</v>
      </c>
      <c r="I80" s="875"/>
      <c r="J80" s="875"/>
      <c r="K80" s="875">
        <f t="shared" si="27"/>
        <v>198.87463966294627</v>
      </c>
      <c r="L80" s="869">
        <f>L79+L66+L67+L68</f>
        <v>3228.69</v>
      </c>
      <c r="M80" s="875">
        <v>0</v>
      </c>
      <c r="N80" s="874">
        <f t="shared" si="28"/>
        <v>198.87463966294627</v>
      </c>
      <c r="O80" s="869">
        <f>O79+O66+O67+O68</f>
        <v>3228.69</v>
      </c>
      <c r="P80" s="869">
        <f>P79+P66+P67+P68</f>
        <v>3228.69</v>
      </c>
      <c r="Q80" s="872">
        <f t="shared" si="30"/>
        <v>0</v>
      </c>
      <c r="R80" s="872">
        <f t="shared" si="24"/>
        <v>1</v>
      </c>
    </row>
    <row r="81" spans="1:18" x14ac:dyDescent="0.3">
      <c r="A81" s="881" t="s">
        <v>1033</v>
      </c>
      <c r="B81" s="878">
        <v>31.88</v>
      </c>
      <c r="C81" s="878"/>
      <c r="D81" s="875">
        <v>2216.4299999999998</v>
      </c>
      <c r="E81" s="875"/>
      <c r="F81" s="873"/>
      <c r="G81" s="875"/>
      <c r="H81" s="875">
        <f t="shared" si="26"/>
        <v>350.81189119439819</v>
      </c>
      <c r="I81" s="875"/>
      <c r="J81" s="875"/>
      <c r="K81" s="875">
        <f t="shared" si="27"/>
        <v>350.81189119439819</v>
      </c>
      <c r="L81" s="875">
        <v>777.55</v>
      </c>
      <c r="M81" s="875">
        <v>0</v>
      </c>
      <c r="N81" s="874">
        <f t="shared" si="28"/>
        <v>350.81189119439819</v>
      </c>
      <c r="O81" s="904">
        <f t="shared" ref="O81:O96" si="31">N81*D81/1000</f>
        <v>777.54999999999984</v>
      </c>
      <c r="P81" s="873">
        <f t="shared" ref="P81:P96" si="32">D81*H81/1000</f>
        <v>777.54999999999984</v>
      </c>
      <c r="Q81" s="872">
        <f t="shared" si="30"/>
        <v>0</v>
      </c>
      <c r="R81" s="872">
        <f t="shared" si="24"/>
        <v>0.99999999999999989</v>
      </c>
    </row>
    <row r="82" spans="1:18" x14ac:dyDescent="0.3">
      <c r="A82" s="881" t="s">
        <v>1032</v>
      </c>
      <c r="B82" s="878">
        <v>10</v>
      </c>
      <c r="C82" s="878"/>
      <c r="D82" s="875">
        <v>1346.03</v>
      </c>
      <c r="E82" s="875"/>
      <c r="F82" s="873"/>
      <c r="G82" s="875"/>
      <c r="H82" s="875">
        <f t="shared" si="26"/>
        <v>309.48790145836273</v>
      </c>
      <c r="I82" s="875"/>
      <c r="J82" s="875"/>
      <c r="K82" s="875">
        <f t="shared" si="27"/>
        <v>309.48790145836273</v>
      </c>
      <c r="L82" s="875">
        <v>416.58</v>
      </c>
      <c r="M82" s="875">
        <v>0</v>
      </c>
      <c r="N82" s="874">
        <f t="shared" si="28"/>
        <v>309.48790145836273</v>
      </c>
      <c r="O82" s="904">
        <f t="shared" si="31"/>
        <v>416.58</v>
      </c>
      <c r="P82" s="873">
        <f t="shared" si="32"/>
        <v>416.58</v>
      </c>
      <c r="Q82" s="872">
        <f t="shared" si="30"/>
        <v>0</v>
      </c>
      <c r="R82" s="872">
        <f t="shared" si="24"/>
        <v>1</v>
      </c>
    </row>
    <row r="83" spans="1:18" x14ac:dyDescent="0.3">
      <c r="A83" s="881" t="s">
        <v>1031</v>
      </c>
      <c r="B83" s="878">
        <v>13.71</v>
      </c>
      <c r="C83" s="878"/>
      <c r="D83" s="875">
        <v>1406.93</v>
      </c>
      <c r="E83" s="875"/>
      <c r="F83" s="873"/>
      <c r="G83" s="875"/>
      <c r="H83" s="875">
        <f t="shared" si="26"/>
        <v>375.4771026277071</v>
      </c>
      <c r="I83" s="875"/>
      <c r="J83" s="875"/>
      <c r="K83" s="875">
        <f t="shared" si="27"/>
        <v>375.4771026277071</v>
      </c>
      <c r="L83" s="875">
        <v>528.27</v>
      </c>
      <c r="M83" s="875">
        <v>0</v>
      </c>
      <c r="N83" s="874">
        <f t="shared" si="28"/>
        <v>375.4771026277071</v>
      </c>
      <c r="O83" s="904">
        <f t="shared" si="31"/>
        <v>528.27</v>
      </c>
      <c r="P83" s="873">
        <f t="shared" si="32"/>
        <v>528.27</v>
      </c>
      <c r="Q83" s="872">
        <f t="shared" si="30"/>
        <v>0</v>
      </c>
      <c r="R83" s="872">
        <f t="shared" si="24"/>
        <v>1</v>
      </c>
    </row>
    <row r="84" spans="1:18" x14ac:dyDescent="0.3">
      <c r="A84" s="881" t="s">
        <v>12</v>
      </c>
      <c r="B84" s="878">
        <v>28.54</v>
      </c>
      <c r="C84" s="878"/>
      <c r="D84" s="875">
        <v>578.04999999999995</v>
      </c>
      <c r="E84" s="875"/>
      <c r="F84" s="873"/>
      <c r="G84" s="875"/>
      <c r="H84" s="875">
        <f t="shared" si="26"/>
        <v>444.16572960816541</v>
      </c>
      <c r="I84" s="875"/>
      <c r="J84" s="875"/>
      <c r="K84" s="875">
        <f t="shared" si="27"/>
        <v>444.16572960816541</v>
      </c>
      <c r="L84" s="875">
        <v>256.75</v>
      </c>
      <c r="M84" s="875">
        <v>0</v>
      </c>
      <c r="N84" s="874">
        <f t="shared" si="28"/>
        <v>444.16572960816541</v>
      </c>
      <c r="O84" s="904">
        <f t="shared" si="31"/>
        <v>256.75</v>
      </c>
      <c r="P84" s="873">
        <f t="shared" si="32"/>
        <v>256.75</v>
      </c>
      <c r="Q84" s="872">
        <f t="shared" si="30"/>
        <v>0</v>
      </c>
      <c r="R84" s="872">
        <f t="shared" si="24"/>
        <v>1</v>
      </c>
    </row>
    <row r="85" spans="1:18" x14ac:dyDescent="0.3">
      <c r="A85" s="881" t="s">
        <v>1030</v>
      </c>
      <c r="B85" s="878">
        <v>15.32</v>
      </c>
      <c r="C85" s="878"/>
      <c r="D85" s="875">
        <v>854.38</v>
      </c>
      <c r="E85" s="875"/>
      <c r="F85" s="873"/>
      <c r="G85" s="875"/>
      <c r="H85" s="875">
        <f t="shared" si="26"/>
        <v>394.84772583627898</v>
      </c>
      <c r="I85" s="875"/>
      <c r="J85" s="875"/>
      <c r="K85" s="875">
        <f t="shared" si="27"/>
        <v>394.84772583627898</v>
      </c>
      <c r="L85" s="875">
        <v>337.35</v>
      </c>
      <c r="M85" s="875">
        <v>0</v>
      </c>
      <c r="N85" s="874">
        <f t="shared" si="28"/>
        <v>394.84772583627898</v>
      </c>
      <c r="O85" s="904">
        <f t="shared" si="31"/>
        <v>337.35000000000008</v>
      </c>
      <c r="P85" s="873">
        <f t="shared" si="32"/>
        <v>337.35000000000008</v>
      </c>
      <c r="Q85" s="872">
        <f t="shared" si="30"/>
        <v>0</v>
      </c>
      <c r="R85" s="872">
        <f t="shared" si="24"/>
        <v>1.0000000000000002</v>
      </c>
    </row>
    <row r="86" spans="1:18" x14ac:dyDescent="0.3">
      <c r="A86" s="881" t="s">
        <v>1029</v>
      </c>
      <c r="B86" s="878">
        <v>2.14</v>
      </c>
      <c r="C86" s="878"/>
      <c r="D86" s="875">
        <v>373.72</v>
      </c>
      <c r="E86" s="875"/>
      <c r="F86" s="873"/>
      <c r="G86" s="875"/>
      <c r="H86" s="875">
        <f t="shared" si="26"/>
        <v>343.43893824253445</v>
      </c>
      <c r="I86" s="875"/>
      <c r="J86" s="875"/>
      <c r="K86" s="875">
        <f t="shared" si="27"/>
        <v>343.43893824253445</v>
      </c>
      <c r="L86" s="875">
        <v>128.35</v>
      </c>
      <c r="M86" s="875">
        <v>0</v>
      </c>
      <c r="N86" s="874">
        <f t="shared" si="28"/>
        <v>343.43893824253445</v>
      </c>
      <c r="O86" s="904">
        <f t="shared" si="31"/>
        <v>128.35</v>
      </c>
      <c r="P86" s="873">
        <f t="shared" si="32"/>
        <v>128.35</v>
      </c>
      <c r="Q86" s="872">
        <f t="shared" si="30"/>
        <v>0</v>
      </c>
      <c r="R86" s="872">
        <f t="shared" si="24"/>
        <v>1</v>
      </c>
    </row>
    <row r="87" spans="1:18" x14ac:dyDescent="0.3">
      <c r="A87" s="881" t="s">
        <v>1083</v>
      </c>
      <c r="B87" s="878">
        <v>14.79</v>
      </c>
      <c r="C87" s="878"/>
      <c r="D87" s="875">
        <v>1382.86</v>
      </c>
      <c r="E87" s="875"/>
      <c r="F87" s="873"/>
      <c r="G87" s="875"/>
      <c r="H87" s="875">
        <f t="shared" si="26"/>
        <v>467.35750545969944</v>
      </c>
      <c r="I87" s="875"/>
      <c r="J87" s="875"/>
      <c r="K87" s="875">
        <f t="shared" si="27"/>
        <v>467.35750545969944</v>
      </c>
      <c r="L87" s="875">
        <v>646.29</v>
      </c>
      <c r="M87" s="875"/>
      <c r="N87" s="874">
        <f t="shared" si="28"/>
        <v>467.35750545969944</v>
      </c>
      <c r="O87" s="904">
        <f t="shared" si="31"/>
        <v>646.28999999999985</v>
      </c>
      <c r="P87" s="873">
        <f t="shared" si="32"/>
        <v>646.28999999999985</v>
      </c>
      <c r="Q87" s="872">
        <f t="shared" si="30"/>
        <v>0</v>
      </c>
      <c r="R87" s="872">
        <f t="shared" si="24"/>
        <v>0.99999999999999978</v>
      </c>
    </row>
    <row r="88" spans="1:18" x14ac:dyDescent="0.3">
      <c r="A88" s="881" t="s">
        <v>4</v>
      </c>
      <c r="B88" s="878">
        <v>15.19</v>
      </c>
      <c r="C88" s="878"/>
      <c r="D88" s="875">
        <v>362.63</v>
      </c>
      <c r="E88" s="875"/>
      <c r="F88" s="873"/>
      <c r="G88" s="875"/>
      <c r="H88" s="875">
        <f t="shared" si="26"/>
        <v>305.51802112345922</v>
      </c>
      <c r="I88" s="875"/>
      <c r="J88" s="875"/>
      <c r="K88" s="875">
        <f t="shared" si="27"/>
        <v>305.51802112345922</v>
      </c>
      <c r="L88" s="875">
        <v>110.79</v>
      </c>
      <c r="M88" s="875">
        <v>0</v>
      </c>
      <c r="N88" s="874">
        <f t="shared" si="28"/>
        <v>305.51802112345922</v>
      </c>
      <c r="O88" s="904">
        <f t="shared" si="31"/>
        <v>110.79000000000002</v>
      </c>
      <c r="P88" s="873">
        <f t="shared" si="32"/>
        <v>110.79000000000002</v>
      </c>
      <c r="Q88" s="872">
        <f t="shared" si="30"/>
        <v>0</v>
      </c>
      <c r="R88" s="872">
        <f t="shared" si="24"/>
        <v>1.0000000000000002</v>
      </c>
    </row>
    <row r="89" spans="1:18" x14ac:dyDescent="0.3">
      <c r="A89" s="881" t="s">
        <v>1027</v>
      </c>
      <c r="B89" s="878">
        <v>4.25</v>
      </c>
      <c r="C89" s="878"/>
      <c r="D89" s="875">
        <v>190.86</v>
      </c>
      <c r="E89" s="875"/>
      <c r="F89" s="873"/>
      <c r="G89" s="875"/>
      <c r="H89" s="875">
        <f t="shared" si="26"/>
        <v>281.51524677774279</v>
      </c>
      <c r="I89" s="875"/>
      <c r="J89" s="875"/>
      <c r="K89" s="875">
        <f t="shared" si="27"/>
        <v>281.51524677774279</v>
      </c>
      <c r="L89" s="875">
        <v>53.73</v>
      </c>
      <c r="M89" s="875">
        <v>0</v>
      </c>
      <c r="N89" s="874">
        <f t="shared" si="28"/>
        <v>281.51524677774279</v>
      </c>
      <c r="O89" s="904">
        <f t="shared" si="31"/>
        <v>53.72999999999999</v>
      </c>
      <c r="P89" s="873">
        <f t="shared" si="32"/>
        <v>53.72999999999999</v>
      </c>
      <c r="Q89" s="872">
        <f t="shared" si="30"/>
        <v>0</v>
      </c>
      <c r="R89" s="872">
        <f t="shared" si="24"/>
        <v>0.99999999999999989</v>
      </c>
    </row>
    <row r="90" spans="1:18" x14ac:dyDescent="0.3">
      <c r="A90" s="881" t="s">
        <v>1026</v>
      </c>
      <c r="B90" s="878">
        <v>23.4</v>
      </c>
      <c r="C90" s="878"/>
      <c r="D90" s="875">
        <v>723.33</v>
      </c>
      <c r="E90" s="875"/>
      <c r="F90" s="873"/>
      <c r="G90" s="875"/>
      <c r="H90" s="875">
        <f t="shared" si="26"/>
        <v>276.22247107129527</v>
      </c>
      <c r="I90" s="875"/>
      <c r="J90" s="875"/>
      <c r="K90" s="875">
        <f t="shared" si="27"/>
        <v>276.22247107129527</v>
      </c>
      <c r="L90" s="875">
        <v>199.8</v>
      </c>
      <c r="M90" s="875">
        <v>0</v>
      </c>
      <c r="N90" s="874">
        <f t="shared" si="28"/>
        <v>276.22247107129527</v>
      </c>
      <c r="O90" s="904">
        <f t="shared" si="31"/>
        <v>199.80000000000004</v>
      </c>
      <c r="P90" s="873">
        <f t="shared" si="32"/>
        <v>199.80000000000004</v>
      </c>
      <c r="Q90" s="872">
        <f t="shared" si="30"/>
        <v>0</v>
      </c>
      <c r="R90" s="872">
        <f t="shared" si="24"/>
        <v>1.0000000000000002</v>
      </c>
    </row>
    <row r="91" spans="1:18" x14ac:dyDescent="0.3">
      <c r="A91" s="881" t="s">
        <v>1025</v>
      </c>
      <c r="B91" s="878"/>
      <c r="C91" s="878"/>
      <c r="D91" s="869">
        <f>SUM(D81:D90)</f>
        <v>9435.2200000000012</v>
      </c>
      <c r="E91" s="884"/>
      <c r="F91" s="879"/>
      <c r="G91" s="869"/>
      <c r="H91" s="869">
        <f t="shared" si="26"/>
        <v>366.22993422516907</v>
      </c>
      <c r="I91" s="869"/>
      <c r="J91" s="869"/>
      <c r="K91" s="869">
        <f t="shared" si="27"/>
        <v>366.22993422516907</v>
      </c>
      <c r="L91" s="869">
        <f>SUM(L81:L90)</f>
        <v>3455.46</v>
      </c>
      <c r="M91" s="869">
        <v>0</v>
      </c>
      <c r="N91" s="880">
        <f t="shared" si="28"/>
        <v>366.22993422516907</v>
      </c>
      <c r="O91" s="236">
        <f t="shared" si="31"/>
        <v>3455.46</v>
      </c>
      <c r="P91" s="879">
        <f t="shared" si="32"/>
        <v>3455.46</v>
      </c>
      <c r="Q91" s="872">
        <f t="shared" si="30"/>
        <v>0</v>
      </c>
      <c r="R91" s="872">
        <f t="shared" si="24"/>
        <v>1</v>
      </c>
    </row>
    <row r="92" spans="1:18" x14ac:dyDescent="0.3">
      <c r="A92" s="881" t="s">
        <v>1082</v>
      </c>
      <c r="B92" s="262"/>
      <c r="C92" s="262"/>
      <c r="D92" s="875">
        <v>704</v>
      </c>
      <c r="E92" s="875">
        <v>0</v>
      </c>
      <c r="F92" s="873"/>
      <c r="G92" s="875">
        <v>0</v>
      </c>
      <c r="H92" s="875">
        <f t="shared" si="26"/>
        <v>225.98011363636363</v>
      </c>
      <c r="I92" s="875">
        <v>0</v>
      </c>
      <c r="J92" s="875">
        <v>0</v>
      </c>
      <c r="K92" s="875">
        <f t="shared" si="27"/>
        <v>225.98011363636363</v>
      </c>
      <c r="L92" s="875">
        <v>159.09</v>
      </c>
      <c r="M92" s="875">
        <v>0</v>
      </c>
      <c r="N92" s="874">
        <f t="shared" si="28"/>
        <v>225.98011363636363</v>
      </c>
      <c r="O92" s="904">
        <f t="shared" si="31"/>
        <v>159.09</v>
      </c>
      <c r="P92" s="873">
        <f t="shared" si="32"/>
        <v>159.09</v>
      </c>
      <c r="Q92" s="872">
        <f t="shared" si="30"/>
        <v>0</v>
      </c>
      <c r="R92" s="872">
        <f t="shared" si="24"/>
        <v>1</v>
      </c>
    </row>
    <row r="93" spans="1:18" x14ac:dyDescent="0.3">
      <c r="A93" s="881" t="s">
        <v>1081</v>
      </c>
      <c r="B93" s="262"/>
      <c r="C93" s="262"/>
      <c r="D93" s="875">
        <v>12.32</v>
      </c>
      <c r="E93" s="875"/>
      <c r="F93" s="873"/>
      <c r="G93" s="875">
        <v>0</v>
      </c>
      <c r="H93" s="875">
        <f t="shared" si="26"/>
        <v>347.40259740259745</v>
      </c>
      <c r="I93" s="875">
        <v>0</v>
      </c>
      <c r="J93" s="875">
        <v>0</v>
      </c>
      <c r="K93" s="875">
        <f t="shared" si="27"/>
        <v>347.40259740259745</v>
      </c>
      <c r="L93" s="875">
        <v>4.28</v>
      </c>
      <c r="M93" s="875">
        <v>0</v>
      </c>
      <c r="N93" s="874">
        <f t="shared" si="28"/>
        <v>347.40259740259745</v>
      </c>
      <c r="O93" s="904">
        <f t="shared" si="31"/>
        <v>4.2800000000000011</v>
      </c>
      <c r="P93" s="873">
        <f t="shared" si="32"/>
        <v>4.2800000000000011</v>
      </c>
      <c r="Q93" s="872">
        <f t="shared" si="30"/>
        <v>0</v>
      </c>
      <c r="R93" s="872">
        <f t="shared" si="24"/>
        <v>1.0000000000000002</v>
      </c>
    </row>
    <row r="94" spans="1:18" x14ac:dyDescent="0.3">
      <c r="A94" s="881" t="str">
        <f>'[1]ARR13-14TRT-21(PY,CY&amp;EY)'!B202</f>
        <v>SLDC UI Underdrawl</v>
      </c>
      <c r="B94" s="262"/>
      <c r="C94" s="262"/>
      <c r="D94" s="875"/>
      <c r="E94" s="875"/>
      <c r="F94" s="873"/>
      <c r="G94" s="875">
        <v>0</v>
      </c>
      <c r="H94" s="875"/>
      <c r="I94" s="875">
        <v>0</v>
      </c>
      <c r="J94" s="875">
        <v>0</v>
      </c>
      <c r="K94" s="875">
        <f t="shared" si="27"/>
        <v>0</v>
      </c>
      <c r="L94" s="875">
        <v>0</v>
      </c>
      <c r="M94" s="875">
        <v>0</v>
      </c>
      <c r="N94" s="874">
        <f t="shared" si="28"/>
        <v>0</v>
      </c>
      <c r="O94" s="904">
        <f t="shared" si="31"/>
        <v>0</v>
      </c>
      <c r="P94" s="873">
        <f t="shared" si="32"/>
        <v>0</v>
      </c>
      <c r="Q94" s="872" t="e">
        <f t="shared" si="30"/>
        <v>#DIV/0!</v>
      </c>
      <c r="R94" s="872" t="e">
        <f t="shared" si="24"/>
        <v>#DIV/0!</v>
      </c>
    </row>
    <row r="95" spans="1:18" x14ac:dyDescent="0.3">
      <c r="A95" s="881" t="str">
        <f>'[1]ARR13-14TRT-21(PY,CY&amp;EY)'!B203</f>
        <v>Trading</v>
      </c>
      <c r="B95" s="262"/>
      <c r="C95" s="262"/>
      <c r="D95" s="875">
        <v>215.06</v>
      </c>
      <c r="E95" s="875"/>
      <c r="F95" s="873"/>
      <c r="G95" s="875">
        <v>0</v>
      </c>
      <c r="H95" s="875">
        <f>L95/D95*1000</f>
        <v>416.06993397191485</v>
      </c>
      <c r="I95" s="875">
        <v>0</v>
      </c>
      <c r="J95" s="875">
        <v>0</v>
      </c>
      <c r="K95" s="875">
        <f t="shared" si="27"/>
        <v>416.06993397191485</v>
      </c>
      <c r="L95" s="875">
        <v>89.48</v>
      </c>
      <c r="M95" s="875">
        <v>0</v>
      </c>
      <c r="N95" s="874">
        <f t="shared" si="28"/>
        <v>416.06993397191485</v>
      </c>
      <c r="O95" s="904">
        <f t="shared" si="31"/>
        <v>89.480000000000018</v>
      </c>
      <c r="P95" s="873">
        <f t="shared" si="32"/>
        <v>89.480000000000018</v>
      </c>
      <c r="Q95" s="872">
        <f t="shared" si="30"/>
        <v>0</v>
      </c>
      <c r="R95" s="872"/>
    </row>
    <row r="96" spans="1:18" x14ac:dyDescent="0.3">
      <c r="A96" s="881" t="s">
        <v>1080</v>
      </c>
      <c r="B96" s="262"/>
      <c r="C96" s="262"/>
      <c r="D96" s="875">
        <f>241.93+228+47.81+340.94</f>
        <v>858.68000000000006</v>
      </c>
      <c r="E96" s="875"/>
      <c r="F96" s="873"/>
      <c r="G96" s="875"/>
      <c r="H96" s="875">
        <f>L96/D96*1000</f>
        <v>27.775189826244929</v>
      </c>
      <c r="I96" s="875"/>
      <c r="J96" s="875"/>
      <c r="K96" s="875">
        <f t="shared" si="27"/>
        <v>27.775189826244929</v>
      </c>
      <c r="L96" s="875">
        <f>6.47+8.16+1.43+7.79</f>
        <v>23.849999999999998</v>
      </c>
      <c r="M96" s="875">
        <v>0</v>
      </c>
      <c r="N96" s="874">
        <f t="shared" si="28"/>
        <v>27.775189826244929</v>
      </c>
      <c r="O96" s="904">
        <f t="shared" si="31"/>
        <v>23.849999999999998</v>
      </c>
      <c r="P96" s="873">
        <f t="shared" si="32"/>
        <v>23.849999999999998</v>
      </c>
      <c r="Q96" s="872"/>
      <c r="R96" s="872"/>
    </row>
    <row r="97" spans="1:20" x14ac:dyDescent="0.3">
      <c r="A97" s="871" t="s">
        <v>1024</v>
      </c>
      <c r="B97" s="262"/>
      <c r="C97" s="262"/>
      <c r="D97" s="875"/>
      <c r="E97" s="875"/>
      <c r="F97" s="875"/>
      <c r="G97" s="875"/>
      <c r="H97" s="875"/>
      <c r="I97" s="875"/>
      <c r="J97" s="875"/>
      <c r="K97" s="875"/>
      <c r="L97" s="875">
        <v>2.21</v>
      </c>
      <c r="M97" s="875"/>
      <c r="N97" s="874">
        <f t="shared" si="28"/>
        <v>0</v>
      </c>
      <c r="O97" s="904">
        <f>L97</f>
        <v>2.21</v>
      </c>
      <c r="P97" s="873"/>
      <c r="Q97" s="872"/>
      <c r="R97" s="872"/>
    </row>
    <row r="98" spans="1:20" x14ac:dyDescent="0.3">
      <c r="A98" s="871" t="s">
        <v>1079</v>
      </c>
      <c r="B98" s="262"/>
      <c r="C98" s="262"/>
      <c r="D98" s="875"/>
      <c r="E98" s="875"/>
      <c r="F98" s="875"/>
      <c r="G98" s="875"/>
      <c r="H98" s="875"/>
      <c r="I98" s="875"/>
      <c r="J98" s="875"/>
      <c r="K98" s="875"/>
      <c r="L98" s="875"/>
      <c r="M98" s="875"/>
      <c r="N98" s="874">
        <f t="shared" si="28"/>
        <v>0</v>
      </c>
      <c r="O98" s="874"/>
      <c r="P98" s="873"/>
      <c r="Q98" s="872"/>
      <c r="R98" s="872"/>
    </row>
    <row r="99" spans="1:20" x14ac:dyDescent="0.3">
      <c r="A99" s="881" t="s">
        <v>5</v>
      </c>
      <c r="B99" s="262"/>
      <c r="C99" s="262"/>
      <c r="D99" s="869">
        <f>D80+D91+D92+D93+D95+D96+D97</f>
        <v>27460.080000000002</v>
      </c>
      <c r="E99" s="869"/>
      <c r="F99" s="869"/>
      <c r="G99" s="869"/>
      <c r="H99" s="869"/>
      <c r="I99" s="869"/>
      <c r="J99" s="869"/>
      <c r="K99" s="869">
        <f>O99/D99*1000</f>
        <v>253.57027364814672</v>
      </c>
      <c r="L99" s="869">
        <f>L80+L91+L92+L93+L95+L96+L97</f>
        <v>6963.0599999999995</v>
      </c>
      <c r="M99" s="869"/>
      <c r="N99" s="880"/>
      <c r="O99" s="869">
        <f>O80+O91+O92+O93+O95+O96+O97</f>
        <v>6963.06</v>
      </c>
      <c r="P99" s="869"/>
      <c r="Q99" s="872"/>
      <c r="R99" s="872">
        <f>P99/L99</f>
        <v>0</v>
      </c>
    </row>
    <row r="100" spans="1:20" x14ac:dyDescent="0.3">
      <c r="A100" s="902"/>
      <c r="B100" s="902"/>
      <c r="C100" s="902"/>
      <c r="D100" s="902"/>
      <c r="E100" s="902"/>
      <c r="F100" s="902"/>
      <c r="G100" s="902"/>
      <c r="H100" s="902"/>
      <c r="I100" s="902"/>
      <c r="J100" s="902"/>
      <c r="K100" s="902"/>
      <c r="M100" s="902"/>
      <c r="N100" s="902"/>
      <c r="O100" s="902"/>
    </row>
    <row r="101" spans="1:20" x14ac:dyDescent="0.3">
      <c r="A101" s="902"/>
      <c r="B101" s="902"/>
      <c r="C101" s="902"/>
      <c r="D101" s="903"/>
      <c r="E101" s="902"/>
      <c r="F101" s="902"/>
      <c r="G101" s="902"/>
      <c r="H101" s="902"/>
      <c r="I101" s="902"/>
      <c r="J101" s="902"/>
      <c r="K101" s="902"/>
      <c r="M101" s="902"/>
      <c r="N101" s="902"/>
      <c r="O101" s="902"/>
    </row>
    <row r="102" spans="1:20" ht="26.25" x14ac:dyDescent="0.3">
      <c r="A102" s="1006"/>
      <c r="B102" s="1007"/>
      <c r="C102" s="1007"/>
      <c r="D102" s="1007"/>
      <c r="E102" s="1007"/>
      <c r="F102" s="1007"/>
      <c r="G102" s="1007"/>
      <c r="H102" s="1007"/>
      <c r="I102" s="1007"/>
      <c r="J102" s="1007"/>
      <c r="K102" s="901"/>
      <c r="L102" s="901"/>
      <c r="M102" s="901"/>
      <c r="N102" s="901"/>
      <c r="O102" s="901"/>
      <c r="P102" s="901"/>
      <c r="Q102" s="1002" t="s">
        <v>1078</v>
      </c>
      <c r="R102" s="1002"/>
    </row>
    <row r="103" spans="1:20" ht="39" customHeight="1" x14ac:dyDescent="0.3">
      <c r="A103" s="900" t="s">
        <v>1077</v>
      </c>
      <c r="B103" s="563"/>
      <c r="C103" s="563"/>
      <c r="D103" s="899"/>
      <c r="E103" s="899"/>
      <c r="F103" s="899"/>
      <c r="G103" s="563"/>
      <c r="H103" s="563"/>
      <c r="I103" s="563"/>
      <c r="J103" s="563"/>
      <c r="K103" s="599"/>
      <c r="L103" s="561"/>
      <c r="M103" s="563"/>
      <c r="N103" s="563"/>
      <c r="O103" s="563"/>
      <c r="P103" s="898"/>
      <c r="Q103" s="867"/>
      <c r="R103" s="867"/>
    </row>
    <row r="104" spans="1:20" ht="107.25" customHeight="1" x14ac:dyDescent="0.3">
      <c r="A104" s="876" t="s">
        <v>1076</v>
      </c>
      <c r="B104" s="897" t="s">
        <v>1075</v>
      </c>
      <c r="C104" s="897" t="s">
        <v>1074</v>
      </c>
      <c r="D104" s="896" t="s">
        <v>1073</v>
      </c>
      <c r="E104" s="896" t="s">
        <v>1072</v>
      </c>
      <c r="F104" s="896" t="s">
        <v>1071</v>
      </c>
      <c r="G104" s="895" t="s">
        <v>1070</v>
      </c>
      <c r="H104" s="895" t="s">
        <v>1062</v>
      </c>
      <c r="I104" s="895" t="s">
        <v>1069</v>
      </c>
      <c r="J104" s="895" t="s">
        <v>1068</v>
      </c>
      <c r="K104" s="895" t="s">
        <v>1067</v>
      </c>
      <c r="L104" s="895" t="s">
        <v>1066</v>
      </c>
      <c r="M104" s="896" t="s">
        <v>1065</v>
      </c>
      <c r="N104" s="896" t="s">
        <v>1064</v>
      </c>
      <c r="O104" s="896" t="s">
        <v>1063</v>
      </c>
      <c r="P104" s="895" t="s">
        <v>1062</v>
      </c>
      <c r="Q104" s="894" t="s">
        <v>1061</v>
      </c>
      <c r="R104" s="894" t="s">
        <v>1060</v>
      </c>
    </row>
    <row r="105" spans="1:20" ht="35.25" customHeight="1" x14ac:dyDescent="0.3">
      <c r="A105" s="893"/>
      <c r="B105" s="891"/>
      <c r="C105" s="883" t="s">
        <v>15</v>
      </c>
      <c r="D105" s="883" t="s">
        <v>0</v>
      </c>
      <c r="E105" s="883" t="s">
        <v>1057</v>
      </c>
      <c r="F105" s="883" t="s">
        <v>1057</v>
      </c>
      <c r="G105" s="883" t="s">
        <v>1058</v>
      </c>
      <c r="H105" s="883" t="s">
        <v>1058</v>
      </c>
      <c r="I105" s="883" t="s">
        <v>1058</v>
      </c>
      <c r="J105" s="883" t="s">
        <v>1058</v>
      </c>
      <c r="K105" s="883" t="s">
        <v>1058</v>
      </c>
      <c r="L105" s="883" t="s">
        <v>1059</v>
      </c>
      <c r="M105" s="883" t="s">
        <v>1058</v>
      </c>
      <c r="N105" s="883" t="s">
        <v>1058</v>
      </c>
      <c r="O105" s="883" t="s">
        <v>1057</v>
      </c>
      <c r="P105" s="883" t="s">
        <v>1057</v>
      </c>
      <c r="Q105" s="872"/>
      <c r="R105" s="872"/>
    </row>
    <row r="106" spans="1:20" x14ac:dyDescent="0.3">
      <c r="A106" s="881" t="s">
        <v>1056</v>
      </c>
      <c r="B106" s="878">
        <v>100</v>
      </c>
      <c r="C106" s="878"/>
      <c r="D106" s="875">
        <v>657.59</v>
      </c>
      <c r="E106" s="891"/>
      <c r="F106" s="891">
        <f>O106-P106</f>
        <v>0</v>
      </c>
      <c r="G106" s="891"/>
      <c r="H106" s="875">
        <v>157.72999999999999</v>
      </c>
      <c r="I106" s="875"/>
      <c r="J106" s="875"/>
      <c r="K106" s="875">
        <f t="shared" ref="K106:K117" si="33">SUM(G106:J106)</f>
        <v>157.72999999999999</v>
      </c>
      <c r="L106" s="875">
        <f>D106*K106/1000</f>
        <v>103.7216707</v>
      </c>
      <c r="M106" s="875">
        <v>0</v>
      </c>
      <c r="N106" s="875">
        <f t="shared" ref="N106:N117" si="34">K106+M106</f>
        <v>157.72999999999999</v>
      </c>
      <c r="O106" s="875">
        <f>N106*D106/1000</f>
        <v>103.7216707</v>
      </c>
      <c r="P106" s="869">
        <f t="shared" ref="P106:P117" si="35">D106*H106/1000</f>
        <v>103.7216707</v>
      </c>
      <c r="Q106" s="872">
        <f t="shared" ref="Q106:Q117" si="36">F106/O106</f>
        <v>0</v>
      </c>
      <c r="R106" s="872">
        <f t="shared" ref="R106:R117" si="37">P106/L106</f>
        <v>1</v>
      </c>
    </row>
    <row r="107" spans="1:20" x14ac:dyDescent="0.3">
      <c r="A107" s="881" t="s">
        <v>555</v>
      </c>
      <c r="B107" s="878">
        <v>100</v>
      </c>
      <c r="C107" s="878"/>
      <c r="D107" s="875">
        <v>346.5</v>
      </c>
      <c r="E107" s="875"/>
      <c r="F107" s="891">
        <f>O107-P107</f>
        <v>0</v>
      </c>
      <c r="G107" s="875"/>
      <c r="H107" s="875">
        <v>79.28</v>
      </c>
      <c r="I107" s="875"/>
      <c r="J107" s="875"/>
      <c r="K107" s="875">
        <f t="shared" si="33"/>
        <v>79.28</v>
      </c>
      <c r="L107" s="875">
        <f>D107*K107/1000</f>
        <v>27.47052</v>
      </c>
      <c r="M107" s="875">
        <v>0</v>
      </c>
      <c r="N107" s="875">
        <f t="shared" si="34"/>
        <v>79.28</v>
      </c>
      <c r="O107" s="874">
        <f>N107*D107/1000</f>
        <v>27.47052</v>
      </c>
      <c r="P107" s="869">
        <f t="shared" si="35"/>
        <v>27.47052</v>
      </c>
      <c r="Q107" s="872">
        <f t="shared" si="36"/>
        <v>0</v>
      </c>
      <c r="R107" s="872">
        <f t="shared" si="37"/>
        <v>1</v>
      </c>
    </row>
    <row r="108" spans="1:20" x14ac:dyDescent="0.3">
      <c r="A108" s="892" t="s">
        <v>438</v>
      </c>
      <c r="B108" s="878">
        <v>100</v>
      </c>
      <c r="C108" s="878"/>
      <c r="D108" s="875">
        <v>663.3</v>
      </c>
      <c r="E108" s="875"/>
      <c r="F108" s="891">
        <f>O108-P108</f>
        <v>0</v>
      </c>
      <c r="G108" s="875"/>
      <c r="H108" s="875">
        <v>98.46</v>
      </c>
      <c r="I108" s="875"/>
      <c r="J108" s="875"/>
      <c r="K108" s="875">
        <f t="shared" si="33"/>
        <v>98.46</v>
      </c>
      <c r="L108" s="875">
        <f>D108*K108/1000</f>
        <v>65.308517999999992</v>
      </c>
      <c r="M108" s="875">
        <v>0</v>
      </c>
      <c r="N108" s="874">
        <f t="shared" si="34"/>
        <v>98.46</v>
      </c>
      <c r="O108" s="874">
        <f>N108*D108/1000</f>
        <v>65.308517999999992</v>
      </c>
      <c r="P108" s="869">
        <f t="shared" si="35"/>
        <v>65.308517999999992</v>
      </c>
      <c r="Q108" s="872">
        <f t="shared" si="36"/>
        <v>0</v>
      </c>
      <c r="R108" s="872">
        <f t="shared" si="37"/>
        <v>1</v>
      </c>
    </row>
    <row r="109" spans="1:20" x14ac:dyDescent="0.3">
      <c r="A109" s="892" t="s">
        <v>440</v>
      </c>
      <c r="B109" s="878">
        <v>100</v>
      </c>
      <c r="C109" s="878"/>
      <c r="D109" s="875">
        <v>1173.1500000000001</v>
      </c>
      <c r="E109" s="875"/>
      <c r="F109" s="891"/>
      <c r="G109" s="875"/>
      <c r="H109" s="875">
        <v>88.05</v>
      </c>
      <c r="I109" s="875"/>
      <c r="J109" s="875"/>
      <c r="K109" s="875">
        <f t="shared" si="33"/>
        <v>88.05</v>
      </c>
      <c r="L109" s="875">
        <f>D109*K109/1000</f>
        <v>103.2958575</v>
      </c>
      <c r="M109" s="875">
        <v>0</v>
      </c>
      <c r="N109" s="874">
        <f t="shared" si="34"/>
        <v>88.05</v>
      </c>
      <c r="O109" s="874">
        <f>N109*D109/1000</f>
        <v>103.2958575</v>
      </c>
      <c r="P109" s="869">
        <f t="shared" si="35"/>
        <v>103.2958575</v>
      </c>
      <c r="Q109" s="872">
        <f t="shared" si="36"/>
        <v>0</v>
      </c>
      <c r="R109" s="872">
        <f t="shared" si="37"/>
        <v>1</v>
      </c>
    </row>
    <row r="110" spans="1:20" x14ac:dyDescent="0.3">
      <c r="A110" s="881" t="s">
        <v>1055</v>
      </c>
      <c r="B110" s="878">
        <v>100</v>
      </c>
      <c r="C110" s="878"/>
      <c r="D110" s="875">
        <v>780.12</v>
      </c>
      <c r="E110" s="875"/>
      <c r="F110" s="891">
        <f>O110-P110</f>
        <v>0</v>
      </c>
      <c r="G110" s="875"/>
      <c r="H110" s="875">
        <v>63.84</v>
      </c>
      <c r="I110" s="875"/>
      <c r="J110" s="875"/>
      <c r="K110" s="875">
        <f t="shared" si="33"/>
        <v>63.84</v>
      </c>
      <c r="L110" s="875">
        <f>D110*K110/1000</f>
        <v>49.802860800000005</v>
      </c>
      <c r="M110" s="875">
        <v>0</v>
      </c>
      <c r="N110" s="874">
        <f t="shared" si="34"/>
        <v>63.84</v>
      </c>
      <c r="O110" s="874">
        <f>N110*D110/1000</f>
        <v>49.802860800000005</v>
      </c>
      <c r="P110" s="869">
        <f t="shared" si="35"/>
        <v>49.802860800000005</v>
      </c>
      <c r="Q110" s="872">
        <f t="shared" si="36"/>
        <v>0</v>
      </c>
      <c r="R110" s="872">
        <f t="shared" si="37"/>
        <v>1</v>
      </c>
    </row>
    <row r="111" spans="1:20" x14ac:dyDescent="0.3">
      <c r="A111" s="881" t="s">
        <v>889</v>
      </c>
      <c r="B111" s="878"/>
      <c r="C111" s="878"/>
      <c r="D111" s="869">
        <f>SUM(D106:D110)</f>
        <v>3620.66</v>
      </c>
      <c r="E111" s="877"/>
      <c r="F111" s="882"/>
      <c r="G111" s="875"/>
      <c r="H111" s="869">
        <f>L111/D111*1000</f>
        <v>96.556823065407968</v>
      </c>
      <c r="I111" s="875"/>
      <c r="J111" s="875"/>
      <c r="K111" s="869">
        <f t="shared" si="33"/>
        <v>96.556823065407968</v>
      </c>
      <c r="L111" s="869">
        <f>SUM(L106:L110)</f>
        <v>349.59942699999999</v>
      </c>
      <c r="M111" s="869">
        <v>0</v>
      </c>
      <c r="N111" s="880">
        <f t="shared" si="34"/>
        <v>96.556823065407968</v>
      </c>
      <c r="O111" s="869">
        <f>SUM(O106:O110)</f>
        <v>349.59942699999999</v>
      </c>
      <c r="P111" s="869">
        <f t="shared" si="35"/>
        <v>349.59942700000005</v>
      </c>
      <c r="Q111" s="872">
        <f t="shared" si="36"/>
        <v>0</v>
      </c>
      <c r="R111" s="872">
        <f t="shared" si="37"/>
        <v>1.0000000000000002</v>
      </c>
    </row>
    <row r="112" spans="1:20" x14ac:dyDescent="0.3">
      <c r="A112" s="881" t="s">
        <v>1054</v>
      </c>
      <c r="B112" s="878">
        <v>100</v>
      </c>
      <c r="C112" s="878"/>
      <c r="D112" s="875">
        <v>1950.3</v>
      </c>
      <c r="E112" s="875"/>
      <c r="F112" s="882">
        <f>O112-P112</f>
        <v>0</v>
      </c>
      <c r="G112" s="875"/>
      <c r="H112" s="869">
        <v>82.186000000000007</v>
      </c>
      <c r="I112" s="875"/>
      <c r="J112" s="875"/>
      <c r="K112" s="875">
        <f t="shared" si="33"/>
        <v>82.186000000000007</v>
      </c>
      <c r="L112" s="875">
        <f>D112*K112/1000</f>
        <v>160.28735580000003</v>
      </c>
      <c r="M112" s="875">
        <v>0</v>
      </c>
      <c r="N112" s="874">
        <f t="shared" si="34"/>
        <v>82.186000000000007</v>
      </c>
      <c r="O112" s="874">
        <f>N112*D112/1000</f>
        <v>160.28735580000003</v>
      </c>
      <c r="P112" s="869">
        <f t="shared" si="35"/>
        <v>160.28735580000003</v>
      </c>
      <c r="Q112" s="872">
        <f t="shared" si="36"/>
        <v>0</v>
      </c>
      <c r="R112" s="872">
        <f t="shared" si="37"/>
        <v>1</v>
      </c>
      <c r="T112" s="890"/>
    </row>
    <row r="113" spans="1:20" x14ac:dyDescent="0.3">
      <c r="A113" s="881" t="s">
        <v>1053</v>
      </c>
      <c r="B113" s="878">
        <v>100</v>
      </c>
      <c r="C113" s="878"/>
      <c r="D113" s="875">
        <v>262.5</v>
      </c>
      <c r="E113" s="875"/>
      <c r="F113" s="882">
        <f>O113-P113</f>
        <v>0</v>
      </c>
      <c r="G113" s="875"/>
      <c r="H113" s="869">
        <v>51.16</v>
      </c>
      <c r="I113" s="875"/>
      <c r="J113" s="875"/>
      <c r="K113" s="875">
        <f t="shared" si="33"/>
        <v>51.16</v>
      </c>
      <c r="L113" s="875">
        <f>D113*K113/1000</f>
        <v>13.429500000000001</v>
      </c>
      <c r="M113" s="875">
        <v>0</v>
      </c>
      <c r="N113" s="874">
        <f t="shared" si="34"/>
        <v>51.16</v>
      </c>
      <c r="O113" s="874">
        <f>N113*D113/1000</f>
        <v>13.429500000000001</v>
      </c>
      <c r="P113" s="869">
        <f t="shared" si="35"/>
        <v>13.429500000000001</v>
      </c>
      <c r="Q113" s="872">
        <f t="shared" si="36"/>
        <v>0</v>
      </c>
      <c r="R113" s="872">
        <f t="shared" si="37"/>
        <v>1</v>
      </c>
      <c r="T113" s="890"/>
    </row>
    <row r="114" spans="1:20" x14ac:dyDescent="0.3">
      <c r="A114" s="881" t="s">
        <v>889</v>
      </c>
      <c r="B114" s="878"/>
      <c r="C114" s="878"/>
      <c r="D114" s="869">
        <f>SUM(D111:D113)</f>
        <v>5833.46</v>
      </c>
      <c r="E114" s="877"/>
      <c r="F114" s="882"/>
      <c r="G114" s="875"/>
      <c r="H114" s="869">
        <f>L114/D114*1000</f>
        <v>89.709414789850271</v>
      </c>
      <c r="I114" s="875"/>
      <c r="J114" s="875"/>
      <c r="K114" s="875">
        <f t="shared" si="33"/>
        <v>89.709414789850271</v>
      </c>
      <c r="L114" s="869">
        <f>SUM(L111:L113)</f>
        <v>523.31628279999995</v>
      </c>
      <c r="M114" s="869">
        <v>0</v>
      </c>
      <c r="N114" s="880">
        <f t="shared" si="34"/>
        <v>89.709414789850271</v>
      </c>
      <c r="O114" s="869">
        <f>SUM(O111:O113)</f>
        <v>523.31628279999995</v>
      </c>
      <c r="P114" s="869">
        <f t="shared" si="35"/>
        <v>523.31628279999995</v>
      </c>
      <c r="Q114" s="872">
        <f t="shared" si="36"/>
        <v>0</v>
      </c>
      <c r="R114" s="872">
        <f t="shared" si="37"/>
        <v>1</v>
      </c>
      <c r="T114" s="890"/>
    </row>
    <row r="115" spans="1:20" x14ac:dyDescent="0.3">
      <c r="A115" s="881" t="s">
        <v>1052</v>
      </c>
      <c r="B115" s="878">
        <v>100</v>
      </c>
      <c r="C115" s="878"/>
      <c r="D115" s="875">
        <v>2861.6</v>
      </c>
      <c r="E115" s="875"/>
      <c r="F115" s="882"/>
      <c r="G115" s="875">
        <v>85.168000000000006</v>
      </c>
      <c r="H115" s="869">
        <v>146</v>
      </c>
      <c r="I115" s="875"/>
      <c r="J115" s="875">
        <v>22.74</v>
      </c>
      <c r="K115" s="869">
        <f t="shared" si="33"/>
        <v>253.90800000000002</v>
      </c>
      <c r="L115" s="869">
        <f>D115*K115/1000</f>
        <v>726.58313280000004</v>
      </c>
      <c r="M115" s="875">
        <v>0</v>
      </c>
      <c r="N115" s="874">
        <f t="shared" si="34"/>
        <v>253.90800000000002</v>
      </c>
      <c r="O115" s="874">
        <f>N115*D115/1000</f>
        <v>726.58313280000004</v>
      </c>
      <c r="P115" s="869">
        <f t="shared" si="35"/>
        <v>417.79359999999997</v>
      </c>
      <c r="Q115" s="872">
        <f t="shared" si="36"/>
        <v>0</v>
      </c>
      <c r="R115" s="872">
        <f t="shared" si="37"/>
        <v>0.57501142145974127</v>
      </c>
      <c r="T115" s="890"/>
    </row>
    <row r="116" spans="1:20" x14ac:dyDescent="0.3">
      <c r="A116" s="881" t="s">
        <v>1051</v>
      </c>
      <c r="B116" s="878">
        <v>100</v>
      </c>
      <c r="C116" s="878"/>
      <c r="D116" s="875">
        <v>4574.9799999999996</v>
      </c>
      <c r="E116" s="875"/>
      <c r="F116" s="882"/>
      <c r="G116" s="875">
        <v>214</v>
      </c>
      <c r="H116" s="869">
        <v>119</v>
      </c>
      <c r="I116" s="875"/>
      <c r="J116" s="875"/>
      <c r="K116" s="869">
        <f t="shared" si="33"/>
        <v>333</v>
      </c>
      <c r="L116" s="869">
        <f>D116*K116/1000</f>
        <v>1523.4683399999999</v>
      </c>
      <c r="M116" s="875">
        <v>0</v>
      </c>
      <c r="N116" s="874">
        <f t="shared" si="34"/>
        <v>333</v>
      </c>
      <c r="O116" s="874">
        <f>N116*D116/1000</f>
        <v>1523.4683399999999</v>
      </c>
      <c r="P116" s="869">
        <f t="shared" si="35"/>
        <v>544.42262000000005</v>
      </c>
      <c r="Q116" s="872">
        <f t="shared" si="36"/>
        <v>0</v>
      </c>
      <c r="R116" s="872">
        <f t="shared" si="37"/>
        <v>0.35735735735735741</v>
      </c>
      <c r="T116" s="890"/>
    </row>
    <row r="117" spans="1:20" x14ac:dyDescent="0.3">
      <c r="A117" s="881" t="s">
        <v>13</v>
      </c>
      <c r="B117" s="878">
        <v>100</v>
      </c>
      <c r="C117" s="878"/>
      <c r="D117" s="875">
        <v>3336.04</v>
      </c>
      <c r="E117" s="875"/>
      <c r="F117" s="882"/>
      <c r="G117" s="875">
        <v>133.53800000000001</v>
      </c>
      <c r="H117" s="869">
        <v>169.07</v>
      </c>
      <c r="I117" s="875"/>
      <c r="J117" s="875">
        <v>9.36</v>
      </c>
      <c r="K117" s="869">
        <f t="shared" si="33"/>
        <v>311.96800000000002</v>
      </c>
      <c r="L117" s="869">
        <f>D117*K117/1000</f>
        <v>1040.73772672</v>
      </c>
      <c r="M117" s="875">
        <v>0</v>
      </c>
      <c r="N117" s="874">
        <f t="shared" si="34"/>
        <v>311.96800000000002</v>
      </c>
      <c r="O117" s="874">
        <f>N117*D117/1000</f>
        <v>1040.73772672</v>
      </c>
      <c r="P117" s="869">
        <f t="shared" si="35"/>
        <v>564.02428279999992</v>
      </c>
      <c r="Q117" s="872">
        <f t="shared" si="36"/>
        <v>0</v>
      </c>
      <c r="R117" s="872">
        <f t="shared" si="37"/>
        <v>0.54194660990870858</v>
      </c>
      <c r="T117" s="889"/>
    </row>
    <row r="118" spans="1:20" x14ac:dyDescent="0.3">
      <c r="A118" s="886"/>
      <c r="B118" s="878"/>
      <c r="C118" s="878"/>
      <c r="D118" s="886"/>
      <c r="E118" s="886"/>
      <c r="F118" s="882"/>
      <c r="G118" s="886"/>
      <c r="H118" s="886"/>
      <c r="I118" s="886"/>
      <c r="J118" s="886"/>
      <c r="K118" s="875"/>
      <c r="L118" s="875"/>
      <c r="M118" s="875"/>
      <c r="N118" s="874"/>
      <c r="O118" s="874"/>
      <c r="P118" s="879"/>
      <c r="Q118" s="872"/>
      <c r="R118" s="872"/>
    </row>
    <row r="119" spans="1:20" x14ac:dyDescent="0.3">
      <c r="A119" s="888" t="s">
        <v>1050</v>
      </c>
      <c r="B119" s="878"/>
      <c r="C119" s="878"/>
      <c r="D119" s="886"/>
      <c r="E119" s="886"/>
      <c r="F119" s="882">
        <f t="shared" ref="F119:F127" si="38">O119-P119</f>
        <v>0</v>
      </c>
      <c r="G119" s="886"/>
      <c r="H119" s="886"/>
      <c r="I119" s="886"/>
      <c r="J119" s="886"/>
      <c r="K119" s="875">
        <f>SUM(G119:J119)</f>
        <v>0</v>
      </c>
      <c r="L119" s="875">
        <f>K119*D119/1000</f>
        <v>0</v>
      </c>
      <c r="M119" s="875">
        <v>0</v>
      </c>
      <c r="N119" s="874">
        <f t="shared" ref="N119:N131" si="39">K119+M119</f>
        <v>0</v>
      </c>
      <c r="O119" s="874">
        <f t="shared" ref="O119:O127" si="40">N119*D119/1000</f>
        <v>0</v>
      </c>
      <c r="P119" s="879">
        <f t="shared" ref="P119:P128" si="41">D119*H119/1000</f>
        <v>0</v>
      </c>
      <c r="Q119" s="872" t="e">
        <f t="shared" ref="Q119:Q131" si="42">F119/O119</f>
        <v>#DIV/0!</v>
      </c>
      <c r="R119" s="872" t="e">
        <f t="shared" ref="R119:R131" si="43">P119/L119</f>
        <v>#DIV/0!</v>
      </c>
    </row>
    <row r="120" spans="1:20" x14ac:dyDescent="0.3">
      <c r="A120" s="887" t="s">
        <v>1049</v>
      </c>
      <c r="B120" s="878">
        <v>100</v>
      </c>
      <c r="C120" s="878"/>
      <c r="D120" s="875">
        <v>220</v>
      </c>
      <c r="E120" s="875"/>
      <c r="F120" s="882">
        <f t="shared" si="38"/>
        <v>0</v>
      </c>
      <c r="G120" s="886"/>
      <c r="H120" s="875">
        <v>368</v>
      </c>
      <c r="I120" s="886"/>
      <c r="J120" s="886"/>
      <c r="K120" s="875">
        <f>SUM(G120:J120)</f>
        <v>368</v>
      </c>
      <c r="L120" s="875">
        <f t="shared" ref="L120:L127" si="44">D120*K120/1000</f>
        <v>80.959999999999994</v>
      </c>
      <c r="M120" s="875">
        <v>0</v>
      </c>
      <c r="N120" s="874">
        <f t="shared" si="39"/>
        <v>368</v>
      </c>
      <c r="O120" s="874">
        <f t="shared" si="40"/>
        <v>80.959999999999994</v>
      </c>
      <c r="P120" s="879">
        <f t="shared" si="41"/>
        <v>80.959999999999994</v>
      </c>
      <c r="Q120" s="872">
        <f t="shared" si="42"/>
        <v>0</v>
      </c>
      <c r="R120" s="872">
        <f t="shared" si="43"/>
        <v>1</v>
      </c>
    </row>
    <row r="121" spans="1:20" x14ac:dyDescent="0.3">
      <c r="A121" s="887" t="s">
        <v>1048</v>
      </c>
      <c r="B121" s="878">
        <v>100</v>
      </c>
      <c r="C121" s="878"/>
      <c r="D121" s="875">
        <v>100</v>
      </c>
      <c r="E121" s="875"/>
      <c r="F121" s="882">
        <f t="shared" si="38"/>
        <v>0</v>
      </c>
      <c r="G121" s="886"/>
      <c r="H121" s="875">
        <v>371</v>
      </c>
      <c r="I121" s="886"/>
      <c r="J121" s="886"/>
      <c r="K121" s="875">
        <f>SUM(G121:J121)</f>
        <v>371</v>
      </c>
      <c r="L121" s="875">
        <f t="shared" si="44"/>
        <v>37.1</v>
      </c>
      <c r="M121" s="875">
        <v>0</v>
      </c>
      <c r="N121" s="874">
        <f t="shared" si="39"/>
        <v>371</v>
      </c>
      <c r="O121" s="874">
        <f t="shared" si="40"/>
        <v>37.1</v>
      </c>
      <c r="P121" s="879">
        <f t="shared" si="41"/>
        <v>37.1</v>
      </c>
      <c r="Q121" s="872">
        <f t="shared" si="42"/>
        <v>0</v>
      </c>
      <c r="R121" s="872">
        <f t="shared" si="43"/>
        <v>1</v>
      </c>
    </row>
    <row r="122" spans="1:20" x14ac:dyDescent="0.3">
      <c r="A122" s="887" t="s">
        <v>1047</v>
      </c>
      <c r="B122" s="878">
        <v>100</v>
      </c>
      <c r="C122" s="878"/>
      <c r="D122" s="875">
        <v>65</v>
      </c>
      <c r="E122" s="875"/>
      <c r="F122" s="882">
        <f t="shared" si="38"/>
        <v>0</v>
      </c>
      <c r="G122" s="886"/>
      <c r="H122" s="875">
        <v>426</v>
      </c>
      <c r="I122" s="886"/>
      <c r="J122" s="886"/>
      <c r="K122" s="875">
        <f>SUM(G122:J122)</f>
        <v>426</v>
      </c>
      <c r="L122" s="875">
        <f t="shared" si="44"/>
        <v>27.69</v>
      </c>
      <c r="M122" s="875">
        <v>0</v>
      </c>
      <c r="N122" s="874">
        <f t="shared" si="39"/>
        <v>426</v>
      </c>
      <c r="O122" s="874">
        <f t="shared" si="40"/>
        <v>27.69</v>
      </c>
      <c r="P122" s="879">
        <f t="shared" si="41"/>
        <v>27.69</v>
      </c>
      <c r="Q122" s="872">
        <f t="shared" si="42"/>
        <v>0</v>
      </c>
      <c r="R122" s="872">
        <f t="shared" si="43"/>
        <v>1</v>
      </c>
    </row>
    <row r="123" spans="1:20" x14ac:dyDescent="0.3">
      <c r="A123" s="887" t="s">
        <v>1046</v>
      </c>
      <c r="B123" s="878">
        <v>100</v>
      </c>
      <c r="C123" s="878"/>
      <c r="D123" s="875">
        <v>32</v>
      </c>
      <c r="E123" s="875"/>
      <c r="F123" s="882">
        <f t="shared" si="38"/>
        <v>0</v>
      </c>
      <c r="G123" s="886"/>
      <c r="H123" s="875">
        <v>426</v>
      </c>
      <c r="I123" s="886"/>
      <c r="J123" s="886"/>
      <c r="K123" s="875">
        <f>SUM(G123:J123)</f>
        <v>426</v>
      </c>
      <c r="L123" s="875">
        <f t="shared" si="44"/>
        <v>13.632</v>
      </c>
      <c r="M123" s="875">
        <v>0</v>
      </c>
      <c r="N123" s="874">
        <f t="shared" si="39"/>
        <v>426</v>
      </c>
      <c r="O123" s="874">
        <f t="shared" si="40"/>
        <v>13.632</v>
      </c>
      <c r="P123" s="879">
        <f t="shared" si="41"/>
        <v>13.632</v>
      </c>
      <c r="Q123" s="872">
        <f t="shared" si="42"/>
        <v>0</v>
      </c>
      <c r="R123" s="872">
        <f t="shared" si="43"/>
        <v>1</v>
      </c>
    </row>
    <row r="124" spans="1:20" x14ac:dyDescent="0.3">
      <c r="A124" s="887" t="s">
        <v>1045</v>
      </c>
      <c r="B124" s="878">
        <v>100</v>
      </c>
      <c r="C124" s="878"/>
      <c r="D124" s="875">
        <v>686</v>
      </c>
      <c r="E124" s="875"/>
      <c r="F124" s="882">
        <f t="shared" si="38"/>
        <v>0</v>
      </c>
      <c r="G124" s="886"/>
      <c r="H124" s="875">
        <v>533.23599999999999</v>
      </c>
      <c r="I124" s="886"/>
      <c r="J124" s="886"/>
      <c r="K124" s="875">
        <f>H124</f>
        <v>533.23599999999999</v>
      </c>
      <c r="L124" s="875">
        <f t="shared" si="44"/>
        <v>365.79989599999999</v>
      </c>
      <c r="M124" s="875">
        <v>0</v>
      </c>
      <c r="N124" s="874">
        <f t="shared" si="39"/>
        <v>533.23599999999999</v>
      </c>
      <c r="O124" s="874">
        <f t="shared" si="40"/>
        <v>365.79989599999999</v>
      </c>
      <c r="P124" s="879">
        <f t="shared" si="41"/>
        <v>365.79989599999999</v>
      </c>
      <c r="Q124" s="872">
        <f t="shared" si="42"/>
        <v>0</v>
      </c>
      <c r="R124" s="872">
        <f t="shared" si="43"/>
        <v>1</v>
      </c>
    </row>
    <row r="125" spans="1:20" x14ac:dyDescent="0.3">
      <c r="A125" s="887" t="s">
        <v>1044</v>
      </c>
      <c r="B125" s="878">
        <v>100</v>
      </c>
      <c r="C125" s="878"/>
      <c r="D125" s="875">
        <v>80</v>
      </c>
      <c r="E125" s="875"/>
      <c r="F125" s="882">
        <f t="shared" si="38"/>
        <v>0</v>
      </c>
      <c r="G125" s="886"/>
      <c r="H125" s="875">
        <v>578</v>
      </c>
      <c r="I125" s="886"/>
      <c r="J125" s="886"/>
      <c r="K125" s="875">
        <f t="shared" ref="K125:K131" si="45">SUM(G125:J125)</f>
        <v>578</v>
      </c>
      <c r="L125" s="875">
        <f t="shared" si="44"/>
        <v>46.24</v>
      </c>
      <c r="M125" s="875">
        <v>0</v>
      </c>
      <c r="N125" s="874">
        <f t="shared" si="39"/>
        <v>578</v>
      </c>
      <c r="O125" s="874">
        <f t="shared" si="40"/>
        <v>46.24</v>
      </c>
      <c r="P125" s="879">
        <f t="shared" si="41"/>
        <v>46.24</v>
      </c>
      <c r="Q125" s="872">
        <f t="shared" si="42"/>
        <v>0</v>
      </c>
      <c r="R125" s="872">
        <f t="shared" si="43"/>
        <v>1</v>
      </c>
    </row>
    <row r="126" spans="1:20" x14ac:dyDescent="0.3">
      <c r="A126" s="887" t="s">
        <v>1043</v>
      </c>
      <c r="B126" s="878">
        <v>100</v>
      </c>
      <c r="C126" s="878"/>
      <c r="D126" s="875">
        <v>85</v>
      </c>
      <c r="E126" s="875"/>
      <c r="F126" s="882">
        <f t="shared" si="38"/>
        <v>0</v>
      </c>
      <c r="G126" s="886"/>
      <c r="H126" s="875">
        <v>353</v>
      </c>
      <c r="I126" s="886"/>
      <c r="J126" s="886"/>
      <c r="K126" s="875">
        <f t="shared" si="45"/>
        <v>353</v>
      </c>
      <c r="L126" s="875">
        <f t="shared" si="44"/>
        <v>30.004999999999999</v>
      </c>
      <c r="M126" s="875">
        <v>0</v>
      </c>
      <c r="N126" s="874">
        <f t="shared" si="39"/>
        <v>353</v>
      </c>
      <c r="O126" s="874">
        <f t="shared" si="40"/>
        <v>30.004999999999999</v>
      </c>
      <c r="P126" s="879">
        <f t="shared" si="41"/>
        <v>30.004999999999999</v>
      </c>
      <c r="Q126" s="872">
        <f t="shared" si="42"/>
        <v>0</v>
      </c>
      <c r="R126" s="872">
        <f t="shared" si="43"/>
        <v>1</v>
      </c>
    </row>
    <row r="127" spans="1:20" x14ac:dyDescent="0.3">
      <c r="A127" s="887" t="s">
        <v>1042</v>
      </c>
      <c r="B127" s="878">
        <v>100</v>
      </c>
      <c r="C127" s="878"/>
      <c r="D127" s="875">
        <v>175</v>
      </c>
      <c r="E127" s="875"/>
      <c r="F127" s="882">
        <f t="shared" si="38"/>
        <v>0</v>
      </c>
      <c r="G127" s="886"/>
      <c r="H127" s="875">
        <v>272</v>
      </c>
      <c r="I127" s="886"/>
      <c r="J127" s="886"/>
      <c r="K127" s="875">
        <f t="shared" si="45"/>
        <v>272</v>
      </c>
      <c r="L127" s="875">
        <f t="shared" si="44"/>
        <v>47.6</v>
      </c>
      <c r="M127" s="875">
        <v>0</v>
      </c>
      <c r="N127" s="874">
        <f t="shared" si="39"/>
        <v>272</v>
      </c>
      <c r="O127" s="874">
        <f t="shared" si="40"/>
        <v>47.6</v>
      </c>
      <c r="P127" s="879">
        <f t="shared" si="41"/>
        <v>47.6</v>
      </c>
      <c r="Q127" s="872">
        <f t="shared" si="42"/>
        <v>0</v>
      </c>
      <c r="R127" s="872">
        <f t="shared" si="43"/>
        <v>1</v>
      </c>
    </row>
    <row r="128" spans="1:20" x14ac:dyDescent="0.3">
      <c r="A128" s="887" t="s">
        <v>889</v>
      </c>
      <c r="B128" s="878"/>
      <c r="C128" s="878"/>
      <c r="D128" s="869">
        <f>SUM(D120:D127)</f>
        <v>1443</v>
      </c>
      <c r="E128" s="877"/>
      <c r="F128" s="885">
        <f>SUM(F120:F125)</f>
        <v>0</v>
      </c>
      <c r="G128" s="886"/>
      <c r="H128" s="869">
        <f>L128/D128*1000</f>
        <v>449.77608870408875</v>
      </c>
      <c r="I128" s="886"/>
      <c r="J128" s="886"/>
      <c r="K128" s="869">
        <f t="shared" si="45"/>
        <v>449.77608870408875</v>
      </c>
      <c r="L128" s="869">
        <f>SUM(L120:L127)</f>
        <v>649.02689600000008</v>
      </c>
      <c r="M128" s="869">
        <v>0</v>
      </c>
      <c r="N128" s="880">
        <f t="shared" si="39"/>
        <v>449.77608870408875</v>
      </c>
      <c r="O128" s="869">
        <f>SUM(O120:O127)</f>
        <v>649.02689600000008</v>
      </c>
      <c r="P128" s="879">
        <f t="shared" si="41"/>
        <v>649.02689600000008</v>
      </c>
      <c r="Q128" s="872">
        <f t="shared" si="42"/>
        <v>0</v>
      </c>
      <c r="R128" s="872">
        <f t="shared" si="43"/>
        <v>1</v>
      </c>
    </row>
    <row r="129" spans="1:18" x14ac:dyDescent="0.3">
      <c r="A129" s="887" t="s">
        <v>1041</v>
      </c>
      <c r="B129" s="878"/>
      <c r="C129" s="878"/>
      <c r="D129" s="875">
        <v>0</v>
      </c>
      <c r="E129" s="875"/>
      <c r="F129" s="885">
        <f>SUM(F121:F126)</f>
        <v>0</v>
      </c>
      <c r="G129" s="886"/>
      <c r="H129" s="875">
        <v>0</v>
      </c>
      <c r="I129" s="886"/>
      <c r="J129" s="886"/>
      <c r="K129" s="875">
        <f t="shared" si="45"/>
        <v>0</v>
      </c>
      <c r="L129" s="875">
        <v>0</v>
      </c>
      <c r="M129" s="875">
        <v>0</v>
      </c>
      <c r="N129" s="874">
        <f t="shared" si="39"/>
        <v>0</v>
      </c>
      <c r="O129" s="874">
        <f>N129*D129/1000</f>
        <v>0</v>
      </c>
      <c r="P129" s="873">
        <f>D130*H130/1000</f>
        <v>0</v>
      </c>
      <c r="Q129" s="872" t="e">
        <f t="shared" si="42"/>
        <v>#DIV/0!</v>
      </c>
      <c r="R129" s="872" t="e">
        <f t="shared" si="43"/>
        <v>#DIV/0!</v>
      </c>
    </row>
    <row r="130" spans="1:18" x14ac:dyDescent="0.3">
      <c r="A130" s="887" t="s">
        <v>1040</v>
      </c>
      <c r="B130" s="878"/>
      <c r="C130" s="878"/>
      <c r="D130" s="875">
        <v>0</v>
      </c>
      <c r="E130" s="875"/>
      <c r="F130" s="885">
        <f>SUM(F122:F127)</f>
        <v>0</v>
      </c>
      <c r="G130" s="886"/>
      <c r="H130" s="875">
        <v>0</v>
      </c>
      <c r="I130" s="886"/>
      <c r="J130" s="886"/>
      <c r="K130" s="875">
        <f t="shared" si="45"/>
        <v>0</v>
      </c>
      <c r="L130" s="875">
        <v>0</v>
      </c>
      <c r="M130" s="875">
        <v>0</v>
      </c>
      <c r="N130" s="874">
        <f t="shared" si="39"/>
        <v>0</v>
      </c>
      <c r="O130" s="874">
        <f>N130*D130/1000</f>
        <v>0</v>
      </c>
      <c r="P130" s="873">
        <f>D130*H130/1000</f>
        <v>0</v>
      </c>
      <c r="Q130" s="872" t="e">
        <f t="shared" si="42"/>
        <v>#DIV/0!</v>
      </c>
      <c r="R130" s="872" t="e">
        <f t="shared" si="43"/>
        <v>#DIV/0!</v>
      </c>
    </row>
    <row r="131" spans="1:18" x14ac:dyDescent="0.3">
      <c r="A131" s="881" t="s">
        <v>889</v>
      </c>
      <c r="B131" s="878"/>
      <c r="C131" s="878"/>
      <c r="D131" s="869">
        <f>SUM(D129:D130)</f>
        <v>0</v>
      </c>
      <c r="E131" s="877"/>
      <c r="F131" s="885">
        <f>SUM(F123:F128)</f>
        <v>0</v>
      </c>
      <c r="G131" s="875"/>
      <c r="H131" s="875">
        <v>0</v>
      </c>
      <c r="I131" s="875"/>
      <c r="J131" s="875"/>
      <c r="K131" s="875">
        <f t="shared" si="45"/>
        <v>0</v>
      </c>
      <c r="L131" s="869">
        <f>SUM(L129:L130)</f>
        <v>0</v>
      </c>
      <c r="M131" s="869">
        <v>0</v>
      </c>
      <c r="N131" s="880">
        <f t="shared" si="39"/>
        <v>0</v>
      </c>
      <c r="O131" s="869">
        <f>SUM(O129:O130)</f>
        <v>0</v>
      </c>
      <c r="P131" s="873">
        <f>D131*H131/1000</f>
        <v>0</v>
      </c>
      <c r="Q131" s="872" t="e">
        <f t="shared" si="42"/>
        <v>#DIV/0!</v>
      </c>
      <c r="R131" s="872" t="e">
        <f t="shared" si="43"/>
        <v>#DIV/0!</v>
      </c>
    </row>
    <row r="132" spans="1:18" x14ac:dyDescent="0.3">
      <c r="A132" s="881" t="s">
        <v>1039</v>
      </c>
      <c r="B132" s="878"/>
      <c r="C132" s="878"/>
      <c r="D132" s="875"/>
      <c r="E132" s="875"/>
      <c r="F132" s="882"/>
      <c r="G132" s="875"/>
      <c r="H132" s="875"/>
      <c r="I132" s="875"/>
      <c r="J132" s="875"/>
      <c r="K132" s="875"/>
      <c r="L132" s="869"/>
      <c r="M132" s="869"/>
      <c r="N132" s="880"/>
      <c r="O132" s="880"/>
      <c r="P132" s="873"/>
      <c r="Q132" s="872"/>
      <c r="R132" s="872"/>
    </row>
    <row r="133" spans="1:18" x14ac:dyDescent="0.3">
      <c r="A133" s="881" t="s">
        <v>1038</v>
      </c>
      <c r="B133" s="878">
        <v>100</v>
      </c>
      <c r="C133" s="878"/>
      <c r="D133" s="875">
        <v>2100</v>
      </c>
      <c r="E133" s="875"/>
      <c r="F133" s="882">
        <f>O133-P133</f>
        <v>0</v>
      </c>
      <c r="G133" s="875"/>
      <c r="H133" s="875">
        <v>271.38</v>
      </c>
      <c r="I133" s="875"/>
      <c r="J133" s="875"/>
      <c r="K133" s="875">
        <f t="shared" ref="K133:K147" si="46">SUM(G133:J133)</f>
        <v>271.38</v>
      </c>
      <c r="L133" s="875">
        <f>D133*K133/1000</f>
        <v>569.89800000000002</v>
      </c>
      <c r="M133" s="875">
        <v>0</v>
      </c>
      <c r="N133" s="874">
        <f t="shared" ref="N133:N149" si="47">K133+M133</f>
        <v>271.38</v>
      </c>
      <c r="O133" s="874">
        <f>N133*D133/1000</f>
        <v>569.89800000000002</v>
      </c>
      <c r="P133" s="873">
        <f t="shared" ref="P133:P150" si="48">D133*H133/1000</f>
        <v>569.89800000000002</v>
      </c>
      <c r="Q133" s="872">
        <f t="shared" ref="Q133:Q150" si="49">F133/O133</f>
        <v>0</v>
      </c>
      <c r="R133" s="872">
        <f t="shared" ref="R133:R138" si="50">P133/L133</f>
        <v>1</v>
      </c>
    </row>
    <row r="134" spans="1:18" x14ac:dyDescent="0.3">
      <c r="A134" s="881" t="s">
        <v>1037</v>
      </c>
      <c r="B134" s="878">
        <v>100</v>
      </c>
      <c r="C134" s="878"/>
      <c r="D134" s="875">
        <v>2217.7199999999998</v>
      </c>
      <c r="E134" s="875"/>
      <c r="F134" s="882">
        <f>O134-P134</f>
        <v>0</v>
      </c>
      <c r="G134" s="875"/>
      <c r="H134" s="875">
        <v>295.75</v>
      </c>
      <c r="I134" s="875"/>
      <c r="J134" s="875"/>
      <c r="K134" s="875">
        <f t="shared" si="46"/>
        <v>295.75</v>
      </c>
      <c r="L134" s="875">
        <f>D134*K134/1000</f>
        <v>655.89068999999995</v>
      </c>
      <c r="M134" s="875">
        <v>0</v>
      </c>
      <c r="N134" s="874">
        <f t="shared" si="47"/>
        <v>295.75</v>
      </c>
      <c r="O134" s="874">
        <f>N134*D134/1000</f>
        <v>655.89068999999995</v>
      </c>
      <c r="P134" s="873">
        <f t="shared" si="48"/>
        <v>655.89068999999995</v>
      </c>
      <c r="Q134" s="872">
        <f t="shared" si="49"/>
        <v>0</v>
      </c>
      <c r="R134" s="872">
        <f t="shared" si="50"/>
        <v>1</v>
      </c>
    </row>
    <row r="135" spans="1:18" x14ac:dyDescent="0.3">
      <c r="A135" s="881" t="s">
        <v>1036</v>
      </c>
      <c r="B135" s="878">
        <v>100</v>
      </c>
      <c r="C135" s="878"/>
      <c r="D135" s="875">
        <v>453.47</v>
      </c>
      <c r="E135" s="875"/>
      <c r="F135" s="882">
        <f>O135-P135</f>
        <v>0</v>
      </c>
      <c r="G135" s="875"/>
      <c r="H135" s="875">
        <v>146.69999999999999</v>
      </c>
      <c r="I135" s="875"/>
      <c r="J135" s="875"/>
      <c r="K135" s="875">
        <f t="shared" si="46"/>
        <v>146.69999999999999</v>
      </c>
      <c r="L135" s="875">
        <f>D135*K135/1000</f>
        <v>66.524049000000005</v>
      </c>
      <c r="M135" s="875"/>
      <c r="N135" s="874">
        <f t="shared" si="47"/>
        <v>146.69999999999999</v>
      </c>
      <c r="O135" s="874">
        <f>N135*D135/1000</f>
        <v>66.524049000000005</v>
      </c>
      <c r="P135" s="873">
        <f t="shared" si="48"/>
        <v>66.524049000000005</v>
      </c>
      <c r="Q135" s="872">
        <f t="shared" si="49"/>
        <v>0</v>
      </c>
      <c r="R135" s="872">
        <f t="shared" si="50"/>
        <v>1</v>
      </c>
    </row>
    <row r="136" spans="1:18" x14ac:dyDescent="0.3">
      <c r="A136" s="881" t="s">
        <v>1035</v>
      </c>
      <c r="B136" s="262"/>
      <c r="C136" s="262"/>
      <c r="D136" s="869">
        <f>SUM(D133:D135)</f>
        <v>4771.1899999999996</v>
      </c>
      <c r="E136" s="884"/>
      <c r="F136" s="883"/>
      <c r="G136" s="869"/>
      <c r="H136" s="869">
        <f>L136/D136*1000</f>
        <v>270.85753009207349</v>
      </c>
      <c r="I136" s="869"/>
      <c r="J136" s="869"/>
      <c r="K136" s="869">
        <f t="shared" si="46"/>
        <v>270.85753009207349</v>
      </c>
      <c r="L136" s="869">
        <f>SUM(L133:L135)</f>
        <v>1292.312739</v>
      </c>
      <c r="M136" s="869">
        <v>0</v>
      </c>
      <c r="N136" s="880">
        <f t="shared" si="47"/>
        <v>270.85753009207349</v>
      </c>
      <c r="O136" s="869">
        <f>SUM(O133:O135)</f>
        <v>1292.312739</v>
      </c>
      <c r="P136" s="879">
        <f t="shared" si="48"/>
        <v>1292.312739</v>
      </c>
      <c r="Q136" s="872">
        <f t="shared" si="49"/>
        <v>0</v>
      </c>
      <c r="R136" s="872">
        <f t="shared" si="50"/>
        <v>1</v>
      </c>
    </row>
    <row r="137" spans="1:18" x14ac:dyDescent="0.3">
      <c r="A137" s="876" t="s">
        <v>1034</v>
      </c>
      <c r="B137" s="262"/>
      <c r="C137" s="262"/>
      <c r="D137" s="869">
        <f>D114+D115+D117+D128+D131+D136+D116</f>
        <v>22820.269999999997</v>
      </c>
      <c r="E137" s="884"/>
      <c r="F137" s="883"/>
      <c r="G137" s="869"/>
      <c r="H137" s="869">
        <f>L137/D137*1000</f>
        <v>252.20758200143993</v>
      </c>
      <c r="I137" s="869"/>
      <c r="J137" s="869"/>
      <c r="K137" s="869">
        <f t="shared" si="46"/>
        <v>252.20758200143993</v>
      </c>
      <c r="L137" s="869">
        <f>L114+L115+L117+L128+L131+L136+L116</f>
        <v>5755.4451173199996</v>
      </c>
      <c r="M137" s="869">
        <v>0</v>
      </c>
      <c r="N137" s="880">
        <f t="shared" si="47"/>
        <v>252.20758200143993</v>
      </c>
      <c r="O137" s="869">
        <f>O114+O115+O117+O128+O131+O136+O116</f>
        <v>5755.4451173199996</v>
      </c>
      <c r="P137" s="879">
        <f t="shared" si="48"/>
        <v>5755.4451173199996</v>
      </c>
      <c r="Q137" s="872">
        <f t="shared" si="49"/>
        <v>0</v>
      </c>
      <c r="R137" s="872">
        <f t="shared" si="50"/>
        <v>1</v>
      </c>
    </row>
    <row r="138" spans="1:18" x14ac:dyDescent="0.3">
      <c r="A138" s="881" t="s">
        <v>1033</v>
      </c>
      <c r="B138" s="878">
        <v>32.340000000000003</v>
      </c>
      <c r="C138" s="878"/>
      <c r="D138" s="875">
        <v>2213.0500000000002</v>
      </c>
      <c r="E138" s="875"/>
      <c r="F138" s="882">
        <f t="shared" ref="F138:F144" si="51">D138*G138/1000</f>
        <v>218.73786200000004</v>
      </c>
      <c r="G138" s="875">
        <v>98.84</v>
      </c>
      <c r="H138" s="875">
        <v>174.29</v>
      </c>
      <c r="I138" s="875">
        <v>0</v>
      </c>
      <c r="J138" s="875">
        <v>4.67</v>
      </c>
      <c r="K138" s="875">
        <f t="shared" si="46"/>
        <v>277.8</v>
      </c>
      <c r="L138" s="875">
        <f t="shared" ref="L138:L147" si="52">K138*D138/1000</f>
        <v>614.78529000000003</v>
      </c>
      <c r="M138" s="875">
        <v>39.72</v>
      </c>
      <c r="N138" s="874">
        <f t="shared" si="47"/>
        <v>317.52</v>
      </c>
      <c r="O138" s="874">
        <f t="shared" ref="O138:O147" si="53">N138*D138/1000</f>
        <v>702.68763600000011</v>
      </c>
      <c r="P138" s="873">
        <f t="shared" si="48"/>
        <v>385.71248450000002</v>
      </c>
      <c r="Q138" s="872">
        <f t="shared" si="49"/>
        <v>0.31128747795414463</v>
      </c>
      <c r="R138" s="872">
        <f t="shared" si="50"/>
        <v>0.62739380849532034</v>
      </c>
    </row>
    <row r="139" spans="1:18" x14ac:dyDescent="0.3">
      <c r="A139" s="881" t="s">
        <v>1032</v>
      </c>
      <c r="B139" s="878">
        <v>10</v>
      </c>
      <c r="C139" s="878"/>
      <c r="D139" s="875">
        <v>1361.96</v>
      </c>
      <c r="E139" s="875"/>
      <c r="F139" s="882">
        <f t="shared" si="51"/>
        <v>101.261726</v>
      </c>
      <c r="G139" s="875">
        <v>74.349999999999994</v>
      </c>
      <c r="H139" s="875">
        <v>175.2</v>
      </c>
      <c r="I139" s="875">
        <v>0</v>
      </c>
      <c r="J139" s="875">
        <v>5.92</v>
      </c>
      <c r="K139" s="875">
        <f t="shared" si="46"/>
        <v>255.46999999999997</v>
      </c>
      <c r="L139" s="875">
        <f t="shared" si="52"/>
        <v>347.93992119999996</v>
      </c>
      <c r="M139" s="875">
        <v>39.72</v>
      </c>
      <c r="N139" s="874">
        <f t="shared" si="47"/>
        <v>295.18999999999994</v>
      </c>
      <c r="O139" s="874">
        <f t="shared" si="53"/>
        <v>402.03697239999991</v>
      </c>
      <c r="P139" s="873">
        <f t="shared" si="48"/>
        <v>238.61539199999999</v>
      </c>
      <c r="Q139" s="872">
        <f t="shared" si="49"/>
        <v>0.25187167586977882</v>
      </c>
      <c r="R139" s="872">
        <f t="shared" ref="R139:R149" si="54">P136/L136</f>
        <v>1</v>
      </c>
    </row>
    <row r="140" spans="1:18" x14ac:dyDescent="0.3">
      <c r="A140" s="881" t="s">
        <v>1031</v>
      </c>
      <c r="B140" s="878">
        <v>14.18</v>
      </c>
      <c r="C140" s="878"/>
      <c r="D140" s="875">
        <v>1549.1</v>
      </c>
      <c r="E140" s="875"/>
      <c r="F140" s="882">
        <f t="shared" si="51"/>
        <v>131.90586499999998</v>
      </c>
      <c r="G140" s="875">
        <v>85.15</v>
      </c>
      <c r="H140" s="875">
        <v>231.55</v>
      </c>
      <c r="I140" s="875">
        <v>0</v>
      </c>
      <c r="J140" s="875">
        <v>0.41</v>
      </c>
      <c r="K140" s="875">
        <f t="shared" si="46"/>
        <v>317.11000000000007</v>
      </c>
      <c r="L140" s="875">
        <f t="shared" si="52"/>
        <v>491.2351010000001</v>
      </c>
      <c r="M140" s="875">
        <v>39.72</v>
      </c>
      <c r="N140" s="874">
        <f t="shared" si="47"/>
        <v>356.83000000000004</v>
      </c>
      <c r="O140" s="874">
        <f t="shared" si="53"/>
        <v>552.765353</v>
      </c>
      <c r="P140" s="873">
        <f t="shared" si="48"/>
        <v>358.69410499999998</v>
      </c>
      <c r="Q140" s="872">
        <f t="shared" si="49"/>
        <v>0.2386290390381974</v>
      </c>
      <c r="R140" s="872">
        <f t="shared" si="54"/>
        <v>1</v>
      </c>
    </row>
    <row r="141" spans="1:18" x14ac:dyDescent="0.3">
      <c r="A141" s="881" t="s">
        <v>12</v>
      </c>
      <c r="B141" s="878">
        <v>17.149999999999999</v>
      </c>
      <c r="C141" s="878"/>
      <c r="D141" s="875">
        <v>0</v>
      </c>
      <c r="E141" s="875"/>
      <c r="F141" s="882">
        <f t="shared" si="51"/>
        <v>0</v>
      </c>
      <c r="G141" s="875">
        <v>153.46600000000001</v>
      </c>
      <c r="H141" s="875">
        <v>233.52600000000001</v>
      </c>
      <c r="I141" s="875">
        <v>0</v>
      </c>
      <c r="J141" s="875">
        <v>0.09</v>
      </c>
      <c r="K141" s="875">
        <f t="shared" si="46"/>
        <v>387.08199999999999</v>
      </c>
      <c r="L141" s="875">
        <f t="shared" si="52"/>
        <v>0</v>
      </c>
      <c r="M141" s="875">
        <v>39.72</v>
      </c>
      <c r="N141" s="874">
        <f t="shared" si="47"/>
        <v>426.80200000000002</v>
      </c>
      <c r="O141" s="874">
        <f t="shared" si="53"/>
        <v>0</v>
      </c>
      <c r="P141" s="873">
        <f t="shared" si="48"/>
        <v>0</v>
      </c>
      <c r="Q141" s="872" t="e">
        <f t="shared" si="49"/>
        <v>#DIV/0!</v>
      </c>
      <c r="R141" s="872">
        <f t="shared" si="54"/>
        <v>0.62739380849532034</v>
      </c>
    </row>
    <row r="142" spans="1:18" x14ac:dyDescent="0.3">
      <c r="A142" s="881" t="s">
        <v>1030</v>
      </c>
      <c r="B142" s="878">
        <v>15.77</v>
      </c>
      <c r="C142" s="878"/>
      <c r="D142" s="875">
        <v>0</v>
      </c>
      <c r="E142" s="875"/>
      <c r="F142" s="882">
        <f t="shared" si="51"/>
        <v>0</v>
      </c>
      <c r="G142" s="875">
        <v>109.04</v>
      </c>
      <c r="H142" s="875">
        <v>230.66800000000001</v>
      </c>
      <c r="I142" s="875">
        <v>0</v>
      </c>
      <c r="J142" s="875">
        <v>0.11</v>
      </c>
      <c r="K142" s="875">
        <f t="shared" si="46"/>
        <v>339.81800000000004</v>
      </c>
      <c r="L142" s="875">
        <f t="shared" si="52"/>
        <v>0</v>
      </c>
      <c r="M142" s="875">
        <v>39.72</v>
      </c>
      <c r="N142" s="874">
        <f t="shared" si="47"/>
        <v>379.53800000000001</v>
      </c>
      <c r="O142" s="874">
        <f t="shared" si="53"/>
        <v>0</v>
      </c>
      <c r="P142" s="873">
        <f t="shared" si="48"/>
        <v>0</v>
      </c>
      <c r="Q142" s="872" t="e">
        <f t="shared" si="49"/>
        <v>#DIV/0!</v>
      </c>
      <c r="R142" s="872">
        <f t="shared" si="54"/>
        <v>0.68579480956668104</v>
      </c>
    </row>
    <row r="143" spans="1:18" x14ac:dyDescent="0.3">
      <c r="A143" s="881" t="s">
        <v>1029</v>
      </c>
      <c r="B143" s="878">
        <v>2.62</v>
      </c>
      <c r="C143" s="878"/>
      <c r="D143" s="875">
        <v>109.78</v>
      </c>
      <c r="E143" s="875"/>
      <c r="F143" s="882">
        <f t="shared" si="51"/>
        <v>12.33773508</v>
      </c>
      <c r="G143" s="875">
        <v>112.386</v>
      </c>
      <c r="H143" s="875">
        <v>220.96799999999999</v>
      </c>
      <c r="I143" s="875">
        <v>0</v>
      </c>
      <c r="J143" s="875">
        <v>7.0000000000000007E-2</v>
      </c>
      <c r="K143" s="875">
        <f t="shared" si="46"/>
        <v>333.42399999999998</v>
      </c>
      <c r="L143" s="875">
        <f t="shared" si="52"/>
        <v>36.60328672</v>
      </c>
      <c r="M143" s="875">
        <v>39.72</v>
      </c>
      <c r="N143" s="874">
        <f t="shared" si="47"/>
        <v>373.14400000000001</v>
      </c>
      <c r="O143" s="874">
        <f t="shared" si="53"/>
        <v>40.963748320000001</v>
      </c>
      <c r="P143" s="873">
        <f t="shared" si="48"/>
        <v>24.257867039999997</v>
      </c>
      <c r="Q143" s="872">
        <f t="shared" si="49"/>
        <v>0.30118667324142956</v>
      </c>
      <c r="R143" s="872">
        <f t="shared" si="54"/>
        <v>0.73018826274794213</v>
      </c>
    </row>
    <row r="144" spans="1:18" x14ac:dyDescent="0.3">
      <c r="A144" s="881" t="s">
        <v>1028</v>
      </c>
      <c r="B144" s="878">
        <v>14.69</v>
      </c>
      <c r="C144" s="878"/>
      <c r="D144" s="875">
        <v>0</v>
      </c>
      <c r="E144" s="875"/>
      <c r="F144" s="882">
        <f t="shared" si="51"/>
        <v>0</v>
      </c>
      <c r="G144" s="875">
        <v>190.36</v>
      </c>
      <c r="H144" s="875">
        <v>226.93</v>
      </c>
      <c r="I144" s="875"/>
      <c r="J144" s="875">
        <v>0.09</v>
      </c>
      <c r="K144" s="875">
        <f t="shared" si="46"/>
        <v>417.38</v>
      </c>
      <c r="L144" s="875">
        <f t="shared" si="52"/>
        <v>0</v>
      </c>
      <c r="M144" s="875">
        <v>39.72</v>
      </c>
      <c r="N144" s="874">
        <f t="shared" si="47"/>
        <v>457.1</v>
      </c>
      <c r="O144" s="874">
        <f t="shared" si="53"/>
        <v>0</v>
      </c>
      <c r="P144" s="873">
        <f t="shared" si="48"/>
        <v>0</v>
      </c>
      <c r="Q144" s="872" t="e">
        <f t="shared" si="49"/>
        <v>#DIV/0!</v>
      </c>
      <c r="R144" s="872" t="e">
        <f t="shared" si="54"/>
        <v>#DIV/0!</v>
      </c>
    </row>
    <row r="145" spans="1:18" x14ac:dyDescent="0.3">
      <c r="A145" s="881" t="s">
        <v>4</v>
      </c>
      <c r="B145" s="878">
        <v>15.19</v>
      </c>
      <c r="C145" s="878"/>
      <c r="D145" s="875">
        <v>261</v>
      </c>
      <c r="E145" s="875"/>
      <c r="F145" s="882"/>
      <c r="G145" s="875"/>
      <c r="H145" s="875">
        <v>246.14</v>
      </c>
      <c r="I145" s="875"/>
      <c r="J145" s="875"/>
      <c r="K145" s="875">
        <f t="shared" si="46"/>
        <v>246.14</v>
      </c>
      <c r="L145" s="875">
        <f t="shared" si="52"/>
        <v>64.242539999999991</v>
      </c>
      <c r="M145" s="875">
        <v>39.72</v>
      </c>
      <c r="N145" s="874">
        <f t="shared" si="47"/>
        <v>285.86</v>
      </c>
      <c r="O145" s="874">
        <f t="shared" si="53"/>
        <v>74.609460000000013</v>
      </c>
      <c r="P145" s="873">
        <f t="shared" si="48"/>
        <v>64.242539999999991</v>
      </c>
      <c r="Q145" s="872">
        <f t="shared" si="49"/>
        <v>0</v>
      </c>
      <c r="R145" s="872" t="e">
        <f t="shared" si="54"/>
        <v>#DIV/0!</v>
      </c>
    </row>
    <row r="146" spans="1:18" x14ac:dyDescent="0.3">
      <c r="A146" s="881" t="s">
        <v>1027</v>
      </c>
      <c r="B146" s="878">
        <v>4.25</v>
      </c>
      <c r="C146" s="878"/>
      <c r="D146" s="875">
        <v>135</v>
      </c>
      <c r="E146" s="875"/>
      <c r="F146" s="882"/>
      <c r="G146" s="875"/>
      <c r="H146" s="875">
        <v>221.37</v>
      </c>
      <c r="I146" s="875"/>
      <c r="J146" s="875"/>
      <c r="K146" s="875">
        <f t="shared" si="46"/>
        <v>221.37</v>
      </c>
      <c r="L146" s="875">
        <f t="shared" si="52"/>
        <v>29.88495</v>
      </c>
      <c r="M146" s="875">
        <v>39.72</v>
      </c>
      <c r="N146" s="874">
        <f t="shared" si="47"/>
        <v>261.09000000000003</v>
      </c>
      <c r="O146" s="874">
        <f t="shared" si="53"/>
        <v>35.247150000000005</v>
      </c>
      <c r="P146" s="873">
        <f t="shared" si="48"/>
        <v>29.88495</v>
      </c>
      <c r="Q146" s="872">
        <f t="shared" si="49"/>
        <v>0</v>
      </c>
      <c r="R146" s="872">
        <f t="shared" si="54"/>
        <v>0.66272373914295302</v>
      </c>
    </row>
    <row r="147" spans="1:18" x14ac:dyDescent="0.3">
      <c r="A147" s="881" t="s">
        <v>1026</v>
      </c>
      <c r="B147" s="878">
        <v>23.4</v>
      </c>
      <c r="C147" s="878"/>
      <c r="D147" s="875">
        <v>447</v>
      </c>
      <c r="E147" s="875"/>
      <c r="F147" s="882"/>
      <c r="G147" s="875"/>
      <c r="H147" s="875">
        <v>239.64</v>
      </c>
      <c r="I147" s="875"/>
      <c r="J147" s="875"/>
      <c r="K147" s="875">
        <f t="shared" si="46"/>
        <v>239.64</v>
      </c>
      <c r="L147" s="875">
        <f t="shared" si="52"/>
        <v>107.11907999999998</v>
      </c>
      <c r="M147" s="875">
        <v>39.72</v>
      </c>
      <c r="N147" s="874">
        <f t="shared" si="47"/>
        <v>279.36</v>
      </c>
      <c r="O147" s="874">
        <f t="shared" si="53"/>
        <v>124.87392000000001</v>
      </c>
      <c r="P147" s="873">
        <f t="shared" si="48"/>
        <v>107.11907999999998</v>
      </c>
      <c r="Q147" s="872">
        <f t="shared" si="49"/>
        <v>0</v>
      </c>
      <c r="R147" s="872" t="e">
        <f t="shared" si="54"/>
        <v>#DIV/0!</v>
      </c>
    </row>
    <row r="148" spans="1:18" x14ac:dyDescent="0.3">
      <c r="A148" s="881" t="s">
        <v>1025</v>
      </c>
      <c r="B148" s="878"/>
      <c r="C148" s="878"/>
      <c r="D148" s="869">
        <f>SUM(D138:D147)</f>
        <v>6076.89</v>
      </c>
      <c r="E148" s="877"/>
      <c r="F148" s="877"/>
      <c r="G148" s="875"/>
      <c r="H148" s="869">
        <f>L148/D148*1000</f>
        <v>278.40065706636119</v>
      </c>
      <c r="I148" s="875"/>
      <c r="J148" s="875"/>
      <c r="K148" s="877"/>
      <c r="L148" s="869">
        <f>SUM(L138:L147)</f>
        <v>1691.8101689199998</v>
      </c>
      <c r="M148" s="869">
        <v>0</v>
      </c>
      <c r="N148" s="880">
        <f t="shared" si="47"/>
        <v>0</v>
      </c>
      <c r="O148" s="869">
        <f>SUM(O138:O147)+0.01</f>
        <v>1933.19423972</v>
      </c>
      <c r="P148" s="879">
        <f t="shared" si="48"/>
        <v>1691.8101689199998</v>
      </c>
      <c r="Q148" s="872">
        <f t="shared" si="49"/>
        <v>0</v>
      </c>
      <c r="R148" s="872">
        <f t="shared" si="54"/>
        <v>1</v>
      </c>
    </row>
    <row r="149" spans="1:18" ht="28.5" customHeight="1" x14ac:dyDescent="0.3">
      <c r="A149" s="871" t="s">
        <v>1024</v>
      </c>
      <c r="B149" s="878"/>
      <c r="C149" s="878"/>
      <c r="D149" s="877"/>
      <c r="E149" s="877"/>
      <c r="F149" s="877"/>
      <c r="G149" s="875"/>
      <c r="H149" s="875"/>
      <c r="I149" s="875"/>
      <c r="J149" s="875"/>
      <c r="K149" s="877"/>
      <c r="L149" s="875">
        <v>0</v>
      </c>
      <c r="M149" s="875"/>
      <c r="N149" s="874">
        <f t="shared" si="47"/>
        <v>0</v>
      </c>
      <c r="O149" s="874">
        <v>2.2000000000000002</v>
      </c>
      <c r="P149" s="873">
        <f t="shared" si="48"/>
        <v>0</v>
      </c>
      <c r="Q149" s="872">
        <f t="shared" si="49"/>
        <v>0</v>
      </c>
      <c r="R149" s="872">
        <f t="shared" si="54"/>
        <v>1</v>
      </c>
    </row>
    <row r="150" spans="1:18" ht="17.25" customHeight="1" x14ac:dyDescent="0.3">
      <c r="A150" s="876" t="s">
        <v>5</v>
      </c>
      <c r="B150" s="262"/>
      <c r="C150" s="262"/>
      <c r="D150" s="869">
        <f>D148+D137+0.01</f>
        <v>28897.169999999995</v>
      </c>
      <c r="E150" s="875"/>
      <c r="F150" s="875"/>
      <c r="G150" s="875"/>
      <c r="H150" s="875"/>
      <c r="I150" s="875"/>
      <c r="J150" s="875"/>
      <c r="K150" s="869">
        <f>O150/D150*1000</f>
        <v>266.14507085088269</v>
      </c>
      <c r="L150" s="869">
        <f>L148+L137</f>
        <v>7447.2552862399989</v>
      </c>
      <c r="M150" s="875"/>
      <c r="N150" s="874"/>
      <c r="O150" s="869">
        <f>O148+O137+O149</f>
        <v>7690.8393570399994</v>
      </c>
      <c r="P150" s="873">
        <f t="shared" si="48"/>
        <v>0</v>
      </c>
      <c r="Q150" s="872">
        <f t="shared" si="49"/>
        <v>0</v>
      </c>
      <c r="R150" s="872">
        <f>P150/L150</f>
        <v>0</v>
      </c>
    </row>
    <row r="151" spans="1:18" x14ac:dyDescent="0.3">
      <c r="A151" s="871" t="s">
        <v>1023</v>
      </c>
      <c r="B151" s="262"/>
      <c r="C151" s="262"/>
      <c r="D151" s="869">
        <v>0</v>
      </c>
      <c r="E151" s="262"/>
      <c r="F151" s="262"/>
      <c r="G151" s="262"/>
      <c r="H151" s="262"/>
      <c r="I151" s="262"/>
      <c r="J151" s="262"/>
      <c r="K151" s="262"/>
      <c r="L151" s="262"/>
      <c r="M151" s="262"/>
      <c r="N151" s="262"/>
      <c r="O151" s="262"/>
      <c r="P151" s="262"/>
      <c r="Q151" s="867"/>
      <c r="R151" s="867"/>
    </row>
    <row r="152" spans="1:18" x14ac:dyDescent="0.3">
      <c r="A152" s="871" t="s">
        <v>1022</v>
      </c>
      <c r="B152" s="262"/>
      <c r="C152" s="262"/>
      <c r="D152" s="870">
        <f>D150+D151</f>
        <v>28897.169999999995</v>
      </c>
      <c r="E152" s="262"/>
      <c r="F152" s="262"/>
      <c r="G152" s="262"/>
      <c r="H152" s="262"/>
      <c r="I152" s="262"/>
      <c r="J152" s="262"/>
      <c r="K152" s="869">
        <f>O152/D152*1000</f>
        <v>266.14507085088269</v>
      </c>
      <c r="L152" s="262"/>
      <c r="M152" s="262"/>
      <c r="N152" s="262"/>
      <c r="O152" s="868">
        <f>O150</f>
        <v>7690.8393570399994</v>
      </c>
      <c r="P152" s="262"/>
      <c r="Q152" s="867"/>
      <c r="R152" s="867"/>
    </row>
    <row r="153" spans="1:18" x14ac:dyDescent="0.3">
      <c r="D153" s="866"/>
    </row>
  </sheetData>
  <mergeCells count="9">
    <mergeCell ref="Q1:R4"/>
    <mergeCell ref="Q102:R102"/>
    <mergeCell ref="Q6:R6"/>
    <mergeCell ref="A6:J6"/>
    <mergeCell ref="Q7:Q8"/>
    <mergeCell ref="R7:R8"/>
    <mergeCell ref="A102:J102"/>
    <mergeCell ref="Q54:R54"/>
    <mergeCell ref="A54:J54"/>
  </mergeCells>
  <printOptions horizontalCentered="1" verticalCentered="1"/>
  <pageMargins left="0.31" right="0.15" top="0.5" bottom="0.23" header="0.47" footer="0.2"/>
  <pageSetup scale="40" orientation="landscape" r:id="rId1"/>
  <headerFooter alignWithMargins="0"/>
  <rowBreaks count="2" manualBreakCount="2">
    <brk id="53" max="17" man="1"/>
    <brk id="101"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BZ144"/>
  <sheetViews>
    <sheetView view="pageBreakPreview" zoomScale="85" zoomScaleSheetLayoutView="85" workbookViewId="0">
      <selection activeCell="E41" sqref="E41"/>
    </sheetView>
  </sheetViews>
  <sheetFormatPr defaultColWidth="9.140625" defaultRowHeight="15" x14ac:dyDescent="0.25"/>
  <cols>
    <col min="1" max="1" width="13.85546875" style="107" customWidth="1"/>
    <col min="2" max="2" width="24.140625" style="107" customWidth="1"/>
    <col min="3" max="3" width="20.85546875" style="107" customWidth="1"/>
    <col min="4" max="4" width="19.140625" style="107" customWidth="1"/>
    <col min="5" max="5" width="18.85546875" style="107" customWidth="1"/>
    <col min="6" max="6" width="17.85546875" style="107" customWidth="1"/>
    <col min="7" max="7" width="19.85546875" style="107" customWidth="1"/>
    <col min="8" max="8" width="21.140625" style="107" customWidth="1"/>
    <col min="9" max="9" width="18.85546875" style="107" customWidth="1"/>
    <col min="10" max="10" width="21.7109375" style="107" customWidth="1"/>
    <col min="11" max="11" width="17.28515625" style="107" customWidth="1"/>
    <col min="12" max="12" width="17.5703125" style="107" customWidth="1"/>
    <col min="13" max="13" width="16.42578125" style="107" customWidth="1"/>
    <col min="14" max="15" width="11.7109375" style="107" customWidth="1"/>
    <col min="16" max="17" width="9.140625" style="107"/>
    <col min="18" max="18" width="10.7109375" style="107" customWidth="1"/>
    <col min="19" max="16384" width="9.140625" style="107"/>
  </cols>
  <sheetData>
    <row r="1" spans="1:15" s="599" customFormat="1" ht="18" x14ac:dyDescent="0.25">
      <c r="A1" s="610" t="s">
        <v>867</v>
      </c>
      <c r="B1" s="600"/>
      <c r="C1" s="606"/>
      <c r="D1" s="606"/>
      <c r="E1" s="600"/>
      <c r="F1" s="600"/>
      <c r="G1" s="600"/>
      <c r="H1" s="600"/>
      <c r="I1" s="600"/>
      <c r="J1" s="600"/>
      <c r="K1" s="600"/>
      <c r="L1" s="600"/>
      <c r="M1" s="609"/>
    </row>
    <row r="2" spans="1:15" s="599" customFormat="1" ht="18" x14ac:dyDescent="0.25">
      <c r="A2" s="608" t="s">
        <v>866</v>
      </c>
      <c r="B2" s="600"/>
      <c r="C2" s="606"/>
      <c r="D2" s="606"/>
      <c r="E2" s="600"/>
      <c r="F2" s="600"/>
      <c r="G2" s="600"/>
      <c r="H2" s="607" t="s">
        <v>865</v>
      </c>
      <c r="I2" s="600"/>
      <c r="K2" s="600"/>
      <c r="L2" s="600"/>
      <c r="M2" s="600"/>
    </row>
    <row r="3" spans="1:15" s="599" customFormat="1" ht="18" x14ac:dyDescent="0.25">
      <c r="A3" s="603"/>
      <c r="B3" s="601"/>
      <c r="C3" s="606"/>
      <c r="D3" s="606"/>
      <c r="E3" s="600"/>
      <c r="F3" s="600"/>
      <c r="G3" s="600"/>
      <c r="H3" s="600"/>
      <c r="I3" s="600"/>
      <c r="J3" s="600"/>
      <c r="K3" s="600"/>
      <c r="L3" s="600"/>
      <c r="M3" s="600"/>
    </row>
    <row r="4" spans="1:15" s="599" customFormat="1" ht="18" x14ac:dyDescent="0.25">
      <c r="A4" s="605" t="s">
        <v>7</v>
      </c>
      <c r="B4" s="604">
        <v>1</v>
      </c>
      <c r="C4" s="601" t="s">
        <v>6</v>
      </c>
      <c r="D4" s="601"/>
      <c r="E4" s="600"/>
      <c r="F4" s="600"/>
      <c r="G4" s="600"/>
      <c r="H4" s="601"/>
      <c r="I4" s="601"/>
      <c r="J4" s="601"/>
      <c r="K4" s="600"/>
      <c r="L4" s="600"/>
      <c r="M4" s="600"/>
    </row>
    <row r="5" spans="1:15" s="599" customFormat="1" ht="18" x14ac:dyDescent="0.25">
      <c r="A5" s="603"/>
      <c r="B5" s="602">
        <v>2</v>
      </c>
      <c r="C5" s="601" t="s">
        <v>17</v>
      </c>
      <c r="D5" s="601"/>
      <c r="E5" s="600"/>
      <c r="F5" s="600"/>
      <c r="G5" s="600"/>
      <c r="H5" s="601"/>
      <c r="I5" s="601"/>
      <c r="J5" s="601"/>
      <c r="K5" s="600"/>
      <c r="L5" s="600"/>
      <c r="M5" s="600"/>
    </row>
    <row r="6" spans="1:15" s="599" customFormat="1" ht="18" x14ac:dyDescent="0.25">
      <c r="A6" s="603"/>
      <c r="B6" s="602">
        <v>3</v>
      </c>
      <c r="C6" s="601" t="s">
        <v>16</v>
      </c>
      <c r="D6" s="601"/>
      <c r="E6" s="600"/>
      <c r="F6" s="600"/>
      <c r="G6" s="600"/>
      <c r="H6" s="601"/>
      <c r="I6" s="601"/>
      <c r="J6" s="601"/>
      <c r="K6" s="600"/>
      <c r="L6" s="600"/>
      <c r="M6" s="600"/>
    </row>
    <row r="7" spans="1:15" ht="30" hidden="1" customHeight="1" x14ac:dyDescent="0.25">
      <c r="A7" s="598"/>
      <c r="B7" s="598"/>
      <c r="C7" s="598"/>
      <c r="D7" s="598"/>
      <c r="E7" s="598"/>
      <c r="F7" s="598"/>
      <c r="G7" s="598"/>
      <c r="H7" s="598"/>
      <c r="I7" s="598"/>
      <c r="J7" s="1011"/>
      <c r="K7" s="1011"/>
      <c r="L7" s="1011"/>
      <c r="M7" s="1011"/>
    </row>
    <row r="8" spans="1:15" s="596" customFormat="1" ht="164.25" hidden="1" customHeight="1" x14ac:dyDescent="0.25">
      <c r="A8" s="597" t="s">
        <v>861</v>
      </c>
      <c r="B8" s="597" t="s">
        <v>860</v>
      </c>
      <c r="C8" s="597" t="s">
        <v>859</v>
      </c>
      <c r="D8" s="597"/>
      <c r="E8" s="597" t="s">
        <v>864</v>
      </c>
      <c r="F8" s="597" t="s">
        <v>857</v>
      </c>
      <c r="G8" s="597" t="s">
        <v>863</v>
      </c>
      <c r="H8" s="597" t="s">
        <v>862</v>
      </c>
      <c r="I8" s="597" t="s">
        <v>853</v>
      </c>
      <c r="J8" s="597" t="s">
        <v>847</v>
      </c>
      <c r="K8" s="597" t="s">
        <v>846</v>
      </c>
      <c r="L8" s="597" t="s">
        <v>845</v>
      </c>
      <c r="M8" s="597" t="s">
        <v>844</v>
      </c>
    </row>
    <row r="9" spans="1:15" ht="20.100000000000001" hidden="1" customHeight="1" x14ac:dyDescent="0.25">
      <c r="A9" s="592">
        <v>41004</v>
      </c>
      <c r="B9" s="573">
        <v>-784.72040600000003</v>
      </c>
      <c r="C9" s="573">
        <v>-821.95467200000019</v>
      </c>
      <c r="D9" s="573"/>
      <c r="E9" s="572">
        <f t="shared" ref="E9:E20" si="0">-(B9-C9)</f>
        <v>-37.234266000000162</v>
      </c>
      <c r="F9" s="578">
        <v>25.908999999999999</v>
      </c>
      <c r="G9" s="578">
        <v>4.3985200000000004</v>
      </c>
      <c r="H9" s="590"/>
      <c r="I9" s="595">
        <v>-8.0479079253000005</v>
      </c>
      <c r="J9" s="578"/>
      <c r="K9" s="578"/>
      <c r="L9" s="578"/>
      <c r="M9" s="577"/>
      <c r="O9" s="107">
        <f>25.909-63.144</f>
        <v>-37.234999999999999</v>
      </c>
    </row>
    <row r="10" spans="1:15" ht="20.100000000000001" hidden="1" customHeight="1" x14ac:dyDescent="0.25">
      <c r="A10" s="592">
        <v>41034</v>
      </c>
      <c r="B10" s="573">
        <v>-757.44244700000024</v>
      </c>
      <c r="C10" s="573">
        <v>-765.32305200000008</v>
      </c>
      <c r="D10" s="573"/>
      <c r="E10" s="572">
        <f t="shared" si="0"/>
        <v>-7.8806049999998322</v>
      </c>
      <c r="F10" s="578">
        <v>36.19</v>
      </c>
      <c r="G10" s="578">
        <v>7.9703900000000001</v>
      </c>
      <c r="H10" s="590"/>
      <c r="I10" s="595">
        <v>-3.5103860999999998</v>
      </c>
      <c r="J10" s="578"/>
      <c r="K10" s="578"/>
      <c r="L10" s="578"/>
      <c r="M10" s="577"/>
    </row>
    <row r="11" spans="1:15" ht="20.100000000000001" hidden="1" customHeight="1" x14ac:dyDescent="0.25">
      <c r="A11" s="592">
        <v>41065</v>
      </c>
      <c r="B11" s="573">
        <v>-674.09555499999999</v>
      </c>
      <c r="C11" s="573">
        <v>-675.297414</v>
      </c>
      <c r="D11" s="573"/>
      <c r="E11" s="572">
        <f t="shared" si="0"/>
        <v>-1.2018590000000131</v>
      </c>
      <c r="F11" s="578">
        <v>45.398000000000003</v>
      </c>
      <c r="G11" s="578">
        <v>17.954370000000001</v>
      </c>
      <c r="H11" s="590"/>
      <c r="I11" s="595">
        <v>2.8148500479999998</v>
      </c>
      <c r="J11" s="578"/>
      <c r="K11" s="578"/>
      <c r="L11" s="578"/>
      <c r="M11" s="577"/>
    </row>
    <row r="12" spans="1:15" ht="20.100000000000001" hidden="1" customHeight="1" x14ac:dyDescent="0.25">
      <c r="A12" s="592">
        <v>41095</v>
      </c>
      <c r="B12" s="573">
        <v>-594.74180300000012</v>
      </c>
      <c r="C12" s="573">
        <v>-660.58567500000004</v>
      </c>
      <c r="D12" s="573"/>
      <c r="E12" s="572">
        <f t="shared" si="0"/>
        <v>-65.843871999999919</v>
      </c>
      <c r="F12" s="578">
        <v>21.687000000000001</v>
      </c>
      <c r="G12" s="578">
        <v>8.1842799999999993</v>
      </c>
      <c r="H12" s="590"/>
      <c r="I12" s="595">
        <v>-13.794212348</v>
      </c>
      <c r="J12" s="578"/>
      <c r="K12" s="578"/>
      <c r="L12" s="578"/>
      <c r="M12" s="577"/>
    </row>
    <row r="13" spans="1:15" ht="20.100000000000001" hidden="1" customHeight="1" x14ac:dyDescent="0.25">
      <c r="A13" s="592">
        <v>41126</v>
      </c>
      <c r="B13" s="573">
        <v>-411.20214899999996</v>
      </c>
      <c r="C13" s="573">
        <v>-459.599512</v>
      </c>
      <c r="D13" s="573"/>
      <c r="E13" s="572">
        <f t="shared" si="0"/>
        <v>-48.397363000000041</v>
      </c>
      <c r="F13" s="578">
        <v>24.006</v>
      </c>
      <c r="G13" s="578">
        <v>3.9442900000000001</v>
      </c>
      <c r="H13" s="590"/>
      <c r="I13" s="595">
        <v>-6.4037188</v>
      </c>
      <c r="J13" s="578"/>
      <c r="K13" s="578"/>
      <c r="L13" s="578"/>
      <c r="M13" s="577"/>
    </row>
    <row r="14" spans="1:15" ht="20.100000000000001" hidden="1" customHeight="1" x14ac:dyDescent="0.25">
      <c r="A14" s="592">
        <v>41157</v>
      </c>
      <c r="B14" s="573">
        <v>-235.15655400000003</v>
      </c>
      <c r="C14" s="573">
        <v>-259.31079699999992</v>
      </c>
      <c r="D14" s="573"/>
      <c r="E14" s="572">
        <f t="shared" si="0"/>
        <v>-24.154242999999894</v>
      </c>
      <c r="F14" s="578">
        <v>16.393000000000001</v>
      </c>
      <c r="G14" s="578">
        <v>3.7875999999999999</v>
      </c>
      <c r="H14" s="590"/>
      <c r="I14" s="595">
        <v>0.81182549999999998</v>
      </c>
      <c r="J14" s="578"/>
      <c r="K14" s="578"/>
      <c r="L14" s="578"/>
      <c r="M14" s="577"/>
    </row>
    <row r="15" spans="1:15" ht="20.100000000000001" hidden="1" customHeight="1" x14ac:dyDescent="0.25">
      <c r="A15" s="592">
        <v>41187</v>
      </c>
      <c r="B15" s="573">
        <v>-326.10815099999996</v>
      </c>
      <c r="C15" s="573">
        <v>-339.06771999999995</v>
      </c>
      <c r="D15" s="573"/>
      <c r="E15" s="572">
        <f t="shared" si="0"/>
        <v>-12.959568999999988</v>
      </c>
      <c r="F15" s="578">
        <v>8.157</v>
      </c>
      <c r="G15" s="578">
        <v>4.2159899999999997</v>
      </c>
      <c r="H15" s="590"/>
      <c r="I15" s="595">
        <v>3.9513074000000001</v>
      </c>
      <c r="J15" s="578"/>
      <c r="K15" s="578"/>
      <c r="L15" s="578"/>
      <c r="M15" s="577"/>
    </row>
    <row r="16" spans="1:15" ht="20.100000000000001" hidden="1" customHeight="1" x14ac:dyDescent="0.25">
      <c r="A16" s="592">
        <v>41218</v>
      </c>
      <c r="B16" s="591">
        <v>-445.11159300000003</v>
      </c>
      <c r="C16" s="571">
        <v>-464.017786</v>
      </c>
      <c r="D16" s="571"/>
      <c r="E16" s="569">
        <f t="shared" si="0"/>
        <v>-18.906192999999973</v>
      </c>
      <c r="F16" s="593">
        <v>6.9119999999999999</v>
      </c>
      <c r="G16" s="593">
        <v>1.8337699999999999</v>
      </c>
      <c r="H16" s="590"/>
      <c r="I16" s="589">
        <v>-1.1126971000000001</v>
      </c>
      <c r="J16" s="578"/>
      <c r="K16" s="578"/>
      <c r="L16" s="578"/>
      <c r="M16" s="594"/>
    </row>
    <row r="17" spans="1:78" ht="20.100000000000001" hidden="1" customHeight="1" x14ac:dyDescent="0.25">
      <c r="A17" s="592">
        <v>41248</v>
      </c>
      <c r="B17" s="591">
        <v>-524.44091200000003</v>
      </c>
      <c r="C17" s="571">
        <v>-516.45444699999996</v>
      </c>
      <c r="D17" s="571"/>
      <c r="E17" s="569">
        <f t="shared" si="0"/>
        <v>7.9864650000000665</v>
      </c>
      <c r="F17" s="593">
        <v>17.963999999999999</v>
      </c>
      <c r="G17" s="593">
        <v>5.6220400000000001</v>
      </c>
      <c r="H17" s="590"/>
      <c r="I17" s="589">
        <v>3.944029172</v>
      </c>
      <c r="J17" s="578"/>
      <c r="K17" s="578"/>
      <c r="L17" s="578"/>
      <c r="M17" s="586"/>
    </row>
    <row r="18" spans="1:78" ht="20.100000000000001" hidden="1" customHeight="1" x14ac:dyDescent="0.25">
      <c r="A18" s="592">
        <v>41279</v>
      </c>
      <c r="B18" s="591">
        <v>-463.59444599999995</v>
      </c>
      <c r="C18" s="571">
        <v>-473.27543399999985</v>
      </c>
      <c r="D18" s="571"/>
      <c r="E18" s="569">
        <f t="shared" si="0"/>
        <v>-9.6809879999998998</v>
      </c>
      <c r="F18" s="593">
        <v>10.044</v>
      </c>
      <c r="G18" s="593">
        <v>4.5017800000000001</v>
      </c>
      <c r="H18" s="590"/>
      <c r="I18" s="589">
        <v>3.0517515980000001</v>
      </c>
      <c r="J18" s="578"/>
      <c r="K18" s="578"/>
      <c r="L18" s="578"/>
      <c r="M18" s="586"/>
    </row>
    <row r="19" spans="1:78" ht="20.100000000000001" hidden="1" customHeight="1" x14ac:dyDescent="0.25">
      <c r="A19" s="592">
        <v>41310</v>
      </c>
      <c r="B19" s="591">
        <v>-362.29499700000002</v>
      </c>
      <c r="C19" s="571">
        <v>-432.30906300000009</v>
      </c>
      <c r="D19" s="571"/>
      <c r="E19" s="569">
        <f t="shared" si="0"/>
        <v>-70.014066000000071</v>
      </c>
      <c r="F19" s="593">
        <v>0</v>
      </c>
      <c r="G19" s="593">
        <v>9.8499999999999994E-3</v>
      </c>
      <c r="H19" s="590"/>
      <c r="I19" s="589">
        <v>-6.2301235999999998</v>
      </c>
      <c r="J19" s="578"/>
      <c r="K19" s="578"/>
      <c r="L19" s="578"/>
      <c r="M19" s="586"/>
    </row>
    <row r="20" spans="1:78" ht="20.100000000000001" hidden="1" customHeight="1" x14ac:dyDescent="0.25">
      <c r="A20" s="592">
        <v>41338</v>
      </c>
      <c r="B20" s="591">
        <v>-438.65343399999995</v>
      </c>
      <c r="C20" s="571">
        <v>-507.65860499999997</v>
      </c>
      <c r="D20" s="571"/>
      <c r="E20" s="569">
        <f t="shared" si="0"/>
        <v>-69.005171000000018</v>
      </c>
      <c r="F20" s="578">
        <v>2.4710000000000001</v>
      </c>
      <c r="G20" s="578">
        <v>0.39831</v>
      </c>
      <c r="H20" s="590"/>
      <c r="I20" s="589">
        <v>-7.2076469999999997</v>
      </c>
      <c r="J20" s="578"/>
      <c r="K20" s="578"/>
      <c r="L20" s="578"/>
      <c r="M20" s="586"/>
    </row>
    <row r="21" spans="1:78" s="585" customFormat="1" ht="20.100000000000001" hidden="1" customHeight="1" x14ac:dyDescent="0.25">
      <c r="A21" s="570" t="s">
        <v>5</v>
      </c>
      <c r="B21" s="587">
        <f>SUM(B9:B20)</f>
        <v>-6017.5624470000002</v>
      </c>
      <c r="C21" s="587">
        <f>SUM(C9:C20)</f>
        <v>-6374.8541770000002</v>
      </c>
      <c r="D21" s="587"/>
      <c r="E21" s="587">
        <f>SUM(E9:E20)</f>
        <v>-357.29172999999975</v>
      </c>
      <c r="F21" s="587">
        <f>SUM(F9:F20)</f>
        <v>215.13100000000003</v>
      </c>
      <c r="G21" s="587">
        <f>SUM(G9:G20)</f>
        <v>62.821189999999994</v>
      </c>
      <c r="H21" s="588"/>
      <c r="I21" s="587">
        <f>SUM(I9:I20)</f>
        <v>-31.732929155299992</v>
      </c>
      <c r="J21" s="578"/>
      <c r="K21" s="578"/>
      <c r="L21" s="578"/>
      <c r="M21" s="586"/>
    </row>
    <row r="22" spans="1:78" ht="18" hidden="1" x14ac:dyDescent="0.25">
      <c r="A22" s="1012" t="s">
        <v>843</v>
      </c>
      <c r="B22" s="1013"/>
      <c r="C22" s="1013"/>
      <c r="D22" s="1013"/>
      <c r="E22" s="1013"/>
      <c r="F22" s="1013"/>
      <c r="G22" s="1013"/>
      <c r="H22" s="584"/>
      <c r="I22" s="584"/>
      <c r="J22" s="584"/>
      <c r="K22" s="584"/>
      <c r="L22" s="584"/>
      <c r="M22" s="584"/>
    </row>
    <row r="23" spans="1:78" ht="18" hidden="1" x14ac:dyDescent="0.25">
      <c r="A23" s="1012" t="s">
        <v>842</v>
      </c>
      <c r="B23" s="1013"/>
      <c r="C23" s="1013"/>
      <c r="D23" s="1013"/>
      <c r="E23" s="1013"/>
      <c r="F23" s="1013"/>
      <c r="G23" s="1013"/>
      <c r="H23" s="584"/>
      <c r="I23" s="584"/>
      <c r="J23" s="584"/>
      <c r="K23" s="584"/>
      <c r="L23" s="584"/>
      <c r="M23" s="584"/>
    </row>
    <row r="24" spans="1:78" ht="124.5" customHeight="1" x14ac:dyDescent="0.25">
      <c r="A24" s="581" t="s">
        <v>861</v>
      </c>
      <c r="B24" s="581" t="s">
        <v>860</v>
      </c>
      <c r="C24" s="581" t="s">
        <v>859</v>
      </c>
      <c r="D24" s="581" t="s">
        <v>858</v>
      </c>
      <c r="E24" s="581" t="s">
        <v>857</v>
      </c>
      <c r="F24" s="581" t="s">
        <v>856</v>
      </c>
      <c r="G24" s="581" t="s">
        <v>855</v>
      </c>
      <c r="H24" s="581" t="s">
        <v>854</v>
      </c>
      <c r="I24" s="581" t="s">
        <v>853</v>
      </c>
      <c r="J24" s="580" t="s">
        <v>852</v>
      </c>
      <c r="K24" s="580" t="s">
        <v>851</v>
      </c>
      <c r="L24" s="580" t="s">
        <v>850</v>
      </c>
      <c r="M24" s="580" t="s">
        <v>849</v>
      </c>
      <c r="N24" s="583" t="s">
        <v>848</v>
      </c>
      <c r="O24" s="583" t="s">
        <v>847</v>
      </c>
      <c r="P24" s="583" t="s">
        <v>846</v>
      </c>
      <c r="Q24" s="583" t="s">
        <v>845</v>
      </c>
      <c r="R24" s="583" t="s">
        <v>844</v>
      </c>
    </row>
    <row r="25" spans="1:78" ht="18" x14ac:dyDescent="0.25">
      <c r="A25" s="861">
        <v>42830</v>
      </c>
      <c r="B25" s="571">
        <v>-681.78335500000003</v>
      </c>
      <c r="C25" s="571">
        <v>-699.23756300000002</v>
      </c>
      <c r="D25" s="569">
        <v>39.226433999999998</v>
      </c>
      <c r="E25" s="569">
        <v>21.772227999999998</v>
      </c>
      <c r="F25" s="862">
        <v>5.5142104090000004</v>
      </c>
      <c r="G25" s="862">
        <v>5.4235456480000002</v>
      </c>
      <c r="H25" s="571">
        <f t="shared" ref="H25:H36" si="1">C25-B25</f>
        <v>-17.454207999999994</v>
      </c>
      <c r="I25" s="862">
        <v>1.009098636</v>
      </c>
      <c r="J25" s="578"/>
      <c r="K25" s="578"/>
      <c r="L25" s="578"/>
      <c r="M25" s="578"/>
      <c r="N25" s="578"/>
      <c r="O25" s="578"/>
      <c r="P25" s="578"/>
      <c r="Q25" s="578"/>
      <c r="R25" s="577">
        <f t="shared" ref="R25:R32" si="2">H25/E25*1000</f>
        <v>-801.67303043124457</v>
      </c>
    </row>
    <row r="26" spans="1:78" ht="18" x14ac:dyDescent="0.25">
      <c r="A26" s="861">
        <v>42860</v>
      </c>
      <c r="B26" s="571">
        <v>-782.81115599999998</v>
      </c>
      <c r="C26" s="571">
        <v>-811.32257800000002</v>
      </c>
      <c r="D26" s="571">
        <v>50.697411000000002</v>
      </c>
      <c r="E26" s="569">
        <v>22.185993</v>
      </c>
      <c r="F26" s="862">
        <v>5.8838374379999996</v>
      </c>
      <c r="G26" s="862">
        <v>6.0101864709999999</v>
      </c>
      <c r="H26" s="571">
        <f t="shared" si="1"/>
        <v>-28.511422000000039</v>
      </c>
      <c r="I26" s="862">
        <v>-0.76829842000000004</v>
      </c>
      <c r="J26" s="578"/>
      <c r="K26" s="578"/>
      <c r="L26" s="578"/>
      <c r="M26" s="578"/>
      <c r="N26" s="578"/>
      <c r="O26" s="578"/>
      <c r="P26" s="578"/>
      <c r="Q26" s="578"/>
      <c r="R26" s="577">
        <f t="shared" si="2"/>
        <v>-1285.1091226793428</v>
      </c>
    </row>
    <row r="27" spans="1:78" ht="18" x14ac:dyDescent="0.25">
      <c r="A27" s="861">
        <v>42891</v>
      </c>
      <c r="B27" s="571">
        <v>-507.21033199999999</v>
      </c>
      <c r="C27" s="571">
        <v>-525.02983700000004</v>
      </c>
      <c r="D27" s="571">
        <v>38.887689000000002</v>
      </c>
      <c r="E27" s="569">
        <v>21.068180000000002</v>
      </c>
      <c r="F27" s="862">
        <v>4.0507629190000003</v>
      </c>
      <c r="G27" s="862">
        <v>5.7441154670000003</v>
      </c>
      <c r="H27" s="571">
        <f t="shared" si="1"/>
        <v>-17.819505000000049</v>
      </c>
      <c r="I27" s="862">
        <v>-1.006753311</v>
      </c>
      <c r="J27" s="578"/>
      <c r="K27" s="578"/>
      <c r="L27" s="578"/>
      <c r="M27" s="578"/>
      <c r="N27" s="578"/>
      <c r="O27" s="578"/>
      <c r="P27" s="578"/>
      <c r="Q27" s="578"/>
      <c r="R27" s="577">
        <f t="shared" si="2"/>
        <v>-845.80182056542367</v>
      </c>
    </row>
    <row r="28" spans="1:78" ht="18" x14ac:dyDescent="0.25">
      <c r="A28" s="861">
        <v>42921</v>
      </c>
      <c r="B28" s="571">
        <v>-836.52492400000006</v>
      </c>
      <c r="C28" s="571">
        <v>-859.18651699999998</v>
      </c>
      <c r="D28" s="571">
        <v>43.114539999999998</v>
      </c>
      <c r="E28" s="569">
        <v>20.452949</v>
      </c>
      <c r="F28" s="862">
        <v>5.1677388779999998</v>
      </c>
      <c r="G28" s="862">
        <v>6.2105718489999999</v>
      </c>
      <c r="H28" s="571">
        <f t="shared" si="1"/>
        <v>-22.661592999999925</v>
      </c>
      <c r="I28" s="862">
        <v>0.65064284699999997</v>
      </c>
      <c r="J28" s="578"/>
      <c r="K28" s="578"/>
      <c r="L28" s="578"/>
      <c r="M28" s="578"/>
      <c r="N28" s="578"/>
      <c r="O28" s="578"/>
      <c r="P28" s="578"/>
      <c r="Q28" s="578"/>
      <c r="R28" s="577">
        <f t="shared" si="2"/>
        <v>-1107.9865793436402</v>
      </c>
    </row>
    <row r="29" spans="1:78" ht="18" x14ac:dyDescent="0.25">
      <c r="A29" s="861">
        <v>42952</v>
      </c>
      <c r="B29" s="571">
        <v>-776.51800500000002</v>
      </c>
      <c r="C29" s="571">
        <v>-838.038859</v>
      </c>
      <c r="D29" s="571">
        <v>78.615864000000002</v>
      </c>
      <c r="E29" s="569">
        <v>17.095006999999999</v>
      </c>
      <c r="F29" s="862">
        <v>4.278907341</v>
      </c>
      <c r="G29" s="862">
        <v>12.74776168</v>
      </c>
      <c r="H29" s="571">
        <f t="shared" si="1"/>
        <v>-61.520853999999986</v>
      </c>
      <c r="I29" s="862">
        <v>-9.8910626080000004</v>
      </c>
      <c r="J29" s="578"/>
      <c r="K29" s="578"/>
      <c r="L29" s="578"/>
      <c r="M29" s="578"/>
      <c r="N29" s="578"/>
      <c r="O29" s="578"/>
      <c r="P29" s="578"/>
      <c r="Q29" s="578"/>
      <c r="R29" s="577">
        <f t="shared" si="2"/>
        <v>-3598.7615565176425</v>
      </c>
    </row>
    <row r="30" spans="1:78" ht="18" x14ac:dyDescent="0.25">
      <c r="A30" s="861">
        <v>42983</v>
      </c>
      <c r="B30" s="571">
        <v>-999.22783100000004</v>
      </c>
      <c r="C30" s="571">
        <v>-1098.7581459999999</v>
      </c>
      <c r="D30" s="571">
        <v>106.703649</v>
      </c>
      <c r="E30" s="569">
        <v>7.1733349999999998</v>
      </c>
      <c r="F30" s="862">
        <v>2.397569791</v>
      </c>
      <c r="G30" s="862">
        <v>21.103174721999999</v>
      </c>
      <c r="H30" s="571">
        <f t="shared" si="1"/>
        <v>-99.53031499999986</v>
      </c>
      <c r="I30" s="862">
        <v>-21.944924249</v>
      </c>
      <c r="J30" s="578"/>
      <c r="K30" s="578"/>
      <c r="L30" s="578"/>
      <c r="M30" s="578"/>
      <c r="N30" s="578"/>
      <c r="O30" s="578"/>
      <c r="P30" s="578"/>
      <c r="Q30" s="578"/>
      <c r="R30" s="577">
        <f t="shared" si="2"/>
        <v>-13875.040688884579</v>
      </c>
    </row>
    <row r="31" spans="1:78" ht="18" x14ac:dyDescent="0.25">
      <c r="A31" s="861">
        <v>43013</v>
      </c>
      <c r="B31" s="571">
        <v>-1162.646354</v>
      </c>
      <c r="C31" s="571">
        <v>-1318.472436</v>
      </c>
      <c r="D31" s="571">
        <v>159.096654</v>
      </c>
      <c r="E31" s="569">
        <v>3.270575</v>
      </c>
      <c r="F31" s="862">
        <v>1.0410065150000001</v>
      </c>
      <c r="G31" s="862">
        <v>37.173729438000002</v>
      </c>
      <c r="H31" s="571">
        <f t="shared" si="1"/>
        <v>-155.82608200000004</v>
      </c>
      <c r="I31" s="862">
        <v>-44.382096803000003</v>
      </c>
      <c r="J31" s="578"/>
      <c r="K31" s="578"/>
      <c r="L31" s="578"/>
      <c r="M31" s="578"/>
      <c r="N31" s="578"/>
      <c r="O31" s="578"/>
      <c r="P31" s="578"/>
      <c r="Q31" s="578"/>
      <c r="R31" s="577">
        <f t="shared" si="2"/>
        <v>-47644.85816714188</v>
      </c>
    </row>
    <row r="32" spans="1:78" s="575" customFormat="1" ht="18" x14ac:dyDescent="0.25">
      <c r="A32" s="861">
        <v>43044</v>
      </c>
      <c r="B32" s="571">
        <v>-962.62338</v>
      </c>
      <c r="C32" s="571">
        <v>-1122.4311809999999</v>
      </c>
      <c r="D32" s="571">
        <v>162.14851999999999</v>
      </c>
      <c r="E32" s="569">
        <v>2.3407179999999999</v>
      </c>
      <c r="F32" s="862">
        <v>0.44446312100000002</v>
      </c>
      <c r="G32" s="862">
        <v>40.882063369000001</v>
      </c>
      <c r="H32" s="571">
        <f t="shared" si="1"/>
        <v>-159.80780099999993</v>
      </c>
      <c r="I32" s="862">
        <v>-50.335319751</v>
      </c>
      <c r="J32" s="568"/>
      <c r="K32" s="568"/>
      <c r="L32" s="568"/>
      <c r="M32" s="568"/>
      <c r="N32" s="568"/>
      <c r="O32" s="568"/>
      <c r="P32" s="568"/>
      <c r="Q32" s="568"/>
      <c r="R32" s="576">
        <f t="shared" si="2"/>
        <v>-68272.983332464632</v>
      </c>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574"/>
      <c r="BD32" s="574"/>
      <c r="BE32" s="574"/>
      <c r="BF32" s="574"/>
      <c r="BG32" s="582"/>
      <c r="BH32" s="107"/>
      <c r="BI32" s="107"/>
      <c r="BJ32" s="107"/>
      <c r="BK32" s="107"/>
      <c r="BL32" s="107"/>
      <c r="BM32" s="107"/>
      <c r="BN32" s="107"/>
      <c r="BO32" s="107"/>
      <c r="BP32" s="107"/>
      <c r="BQ32" s="107"/>
      <c r="BR32" s="107"/>
      <c r="BS32" s="107"/>
      <c r="BT32" s="107"/>
      <c r="BU32" s="107"/>
      <c r="BV32" s="107"/>
      <c r="BW32" s="107"/>
      <c r="BX32" s="107"/>
      <c r="BY32" s="107"/>
      <c r="BZ32" s="107"/>
    </row>
    <row r="33" spans="1:78" s="575" customFormat="1" ht="18" x14ac:dyDescent="0.25">
      <c r="A33" s="861">
        <v>43074</v>
      </c>
      <c r="B33" s="571">
        <v>-909.30845399999998</v>
      </c>
      <c r="C33" s="571">
        <v>-1046.6871189999999</v>
      </c>
      <c r="D33" s="571">
        <v>139.61160000000001</v>
      </c>
      <c r="E33" s="569">
        <v>2.2329370000000002</v>
      </c>
      <c r="F33" s="862">
        <v>0.40047880600000002</v>
      </c>
      <c r="G33" s="862">
        <v>32.056557777000002</v>
      </c>
      <c r="H33" s="571">
        <f t="shared" si="1"/>
        <v>-137.37866499999996</v>
      </c>
      <c r="I33" s="862">
        <v>-38.736828459000002</v>
      </c>
      <c r="J33" s="568"/>
      <c r="K33" s="568"/>
      <c r="L33" s="568"/>
      <c r="M33" s="568"/>
      <c r="N33" s="568"/>
      <c r="O33" s="568"/>
      <c r="P33" s="568"/>
      <c r="Q33" s="568"/>
      <c r="R33" s="56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574"/>
      <c r="BD33" s="574"/>
      <c r="BE33" s="574"/>
      <c r="BF33" s="574"/>
      <c r="BG33" s="582"/>
      <c r="BH33" s="107"/>
      <c r="BI33" s="107"/>
      <c r="BJ33" s="107"/>
      <c r="BK33" s="107"/>
      <c r="BL33" s="107"/>
      <c r="BM33" s="107"/>
      <c r="BN33" s="107"/>
      <c r="BO33" s="107"/>
      <c r="BP33" s="107"/>
      <c r="BQ33" s="107"/>
      <c r="BR33" s="107"/>
      <c r="BS33" s="107"/>
      <c r="BT33" s="107"/>
      <c r="BU33" s="107"/>
      <c r="BV33" s="107"/>
      <c r="BW33" s="107"/>
      <c r="BX33" s="107"/>
      <c r="BY33" s="107"/>
      <c r="BZ33" s="107"/>
    </row>
    <row r="34" spans="1:78" s="575" customFormat="1" ht="18" x14ac:dyDescent="0.25">
      <c r="A34" s="861">
        <v>43105</v>
      </c>
      <c r="B34" s="571">
        <v>-758.13938800000005</v>
      </c>
      <c r="C34" s="571">
        <v>-850.95575199999996</v>
      </c>
      <c r="D34" s="571">
        <v>98.828920999999994</v>
      </c>
      <c r="E34" s="569">
        <v>6.0125549999999999</v>
      </c>
      <c r="F34" s="862">
        <v>1.3614470620000001</v>
      </c>
      <c r="G34" s="862">
        <v>22.564657960000002</v>
      </c>
      <c r="H34" s="571">
        <f t="shared" si="1"/>
        <v>-92.816363999999908</v>
      </c>
      <c r="I34" s="862">
        <v>-26.829199002999999</v>
      </c>
      <c r="J34" s="568"/>
      <c r="K34" s="568"/>
      <c r="L34" s="568"/>
      <c r="M34" s="568"/>
      <c r="N34" s="568"/>
      <c r="O34" s="568"/>
      <c r="P34" s="568"/>
      <c r="Q34" s="568"/>
      <c r="R34" s="56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574"/>
      <c r="BD34" s="574"/>
      <c r="BE34" s="574"/>
      <c r="BF34" s="574"/>
      <c r="BG34" s="582"/>
      <c r="BH34" s="107"/>
      <c r="BI34" s="107"/>
      <c r="BJ34" s="107"/>
      <c r="BK34" s="107"/>
      <c r="BL34" s="107"/>
      <c r="BM34" s="107"/>
      <c r="BN34" s="107"/>
      <c r="BO34" s="107"/>
      <c r="BP34" s="107"/>
      <c r="BQ34" s="107"/>
      <c r="BR34" s="107"/>
      <c r="BS34" s="107"/>
      <c r="BT34" s="107"/>
      <c r="BU34" s="107"/>
      <c r="BV34" s="107"/>
      <c r="BW34" s="107"/>
      <c r="BX34" s="107"/>
      <c r="BY34" s="107"/>
      <c r="BZ34" s="107"/>
    </row>
    <row r="35" spans="1:78" s="575" customFormat="1" ht="18" x14ac:dyDescent="0.25">
      <c r="A35" s="861">
        <v>43136</v>
      </c>
      <c r="B35" s="571">
        <v>-877.20675400000005</v>
      </c>
      <c r="C35" s="571">
        <v>-987.46794499999999</v>
      </c>
      <c r="D35" s="571">
        <v>112.58792800000001</v>
      </c>
      <c r="E35" s="569">
        <v>2.3267319999999998</v>
      </c>
      <c r="F35" s="862">
        <v>0.51293135400000001</v>
      </c>
      <c r="G35" s="862">
        <v>25.984202565</v>
      </c>
      <c r="H35" s="571">
        <f t="shared" si="1"/>
        <v>-110.26119099999994</v>
      </c>
      <c r="I35" s="862">
        <v>-31.285237284000001</v>
      </c>
      <c r="J35" s="568"/>
      <c r="K35" s="568"/>
      <c r="L35" s="568"/>
      <c r="M35" s="568"/>
      <c r="N35" s="568"/>
      <c r="O35" s="568"/>
      <c r="P35" s="568"/>
      <c r="Q35" s="568"/>
      <c r="R35" s="56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574"/>
      <c r="BD35" s="574"/>
      <c r="BE35" s="574"/>
      <c r="BF35" s="574"/>
      <c r="BG35" s="582"/>
      <c r="BH35" s="107"/>
      <c r="BI35" s="107"/>
      <c r="BJ35" s="107"/>
      <c r="BK35" s="107"/>
      <c r="BL35" s="107"/>
      <c r="BM35" s="107"/>
      <c r="BN35" s="107"/>
      <c r="BO35" s="107"/>
      <c r="BP35" s="107"/>
      <c r="BQ35" s="107"/>
      <c r="BR35" s="107"/>
      <c r="BS35" s="107"/>
      <c r="BT35" s="107"/>
      <c r="BU35" s="107"/>
      <c r="BV35" s="107"/>
      <c r="BW35" s="107"/>
      <c r="BX35" s="107"/>
      <c r="BY35" s="107"/>
      <c r="BZ35" s="107"/>
    </row>
    <row r="36" spans="1:78" s="575" customFormat="1" ht="18" x14ac:dyDescent="0.25">
      <c r="A36" s="861">
        <v>43164</v>
      </c>
      <c r="B36" s="571">
        <v>-1028.8125210000001</v>
      </c>
      <c r="C36" s="571">
        <v>-1163.906125</v>
      </c>
      <c r="D36" s="571">
        <v>136.50698399999999</v>
      </c>
      <c r="E36" s="569">
        <v>1.4133789999999999</v>
      </c>
      <c r="F36" s="862">
        <v>0.36055434400000003</v>
      </c>
      <c r="G36" s="862">
        <v>33.641519459999998</v>
      </c>
      <c r="H36" s="571">
        <f t="shared" si="1"/>
        <v>-135.09360399999991</v>
      </c>
      <c r="I36" s="862">
        <v>-39.740675785000001</v>
      </c>
      <c r="J36" s="568"/>
      <c r="K36" s="568"/>
      <c r="L36" s="568"/>
      <c r="M36" s="568"/>
      <c r="N36" s="568"/>
      <c r="O36" s="568"/>
      <c r="P36" s="568"/>
      <c r="Q36" s="568"/>
      <c r="R36" s="56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574"/>
      <c r="BD36" s="574"/>
      <c r="BE36" s="574"/>
      <c r="BF36" s="574"/>
      <c r="BG36" s="582"/>
      <c r="BH36" s="107"/>
      <c r="BI36" s="107"/>
      <c r="BJ36" s="107"/>
      <c r="BK36" s="107"/>
      <c r="BL36" s="107"/>
      <c r="BM36" s="107"/>
      <c r="BN36" s="107"/>
      <c r="BO36" s="107"/>
      <c r="BP36" s="107"/>
      <c r="BQ36" s="107"/>
      <c r="BR36" s="107"/>
      <c r="BS36" s="107"/>
      <c r="BT36" s="107"/>
      <c r="BU36" s="107"/>
      <c r="BV36" s="107"/>
      <c r="BW36" s="107"/>
      <c r="BX36" s="107"/>
      <c r="BY36" s="107"/>
      <c r="BZ36" s="107"/>
    </row>
    <row r="37" spans="1:78" ht="18" x14ac:dyDescent="0.25">
      <c r="A37" s="864" t="s">
        <v>5</v>
      </c>
      <c r="B37" s="569">
        <f t="shared" ref="B37:I37" si="3">SUM(B25:B36)</f>
        <v>-10282.812454000001</v>
      </c>
      <c r="C37" s="569">
        <f t="shared" si="3"/>
        <v>-11321.494058</v>
      </c>
      <c r="D37" s="569">
        <f t="shared" si="3"/>
        <v>1166.026194</v>
      </c>
      <c r="E37" s="569">
        <f t="shared" si="3"/>
        <v>127.344588</v>
      </c>
      <c r="F37" s="569">
        <f t="shared" si="3"/>
        <v>31.413907977999997</v>
      </c>
      <c r="G37" s="569">
        <f t="shared" si="3"/>
        <v>249.54208640600001</v>
      </c>
      <c r="H37" s="569">
        <f t="shared" si="3"/>
        <v>-1038.6816039999994</v>
      </c>
      <c r="I37" s="569">
        <f t="shared" si="3"/>
        <v>-263.26065419000003</v>
      </c>
      <c r="J37" s="568"/>
      <c r="K37" s="568"/>
      <c r="L37" s="568"/>
      <c r="M37" s="568"/>
      <c r="N37" s="568"/>
      <c r="O37" s="568"/>
      <c r="P37" s="568"/>
      <c r="Q37" s="568"/>
      <c r="R37" s="567"/>
      <c r="BC37" s="574"/>
      <c r="BD37" s="574"/>
      <c r="BE37" s="574"/>
      <c r="BF37" s="574"/>
      <c r="BG37" s="582"/>
    </row>
    <row r="38" spans="1:78" ht="15.75" x14ac:dyDescent="0.2">
      <c r="A38" s="1009" t="s">
        <v>843</v>
      </c>
      <c r="B38" s="1010"/>
      <c r="C38" s="1010"/>
      <c r="D38" s="1010"/>
      <c r="E38" s="1010"/>
      <c r="F38" s="1010"/>
      <c r="G38" s="1010"/>
      <c r="H38" s="566"/>
      <c r="I38" s="566"/>
      <c r="J38" s="109"/>
      <c r="K38" s="109"/>
      <c r="L38" s="109"/>
      <c r="M38" s="109"/>
    </row>
    <row r="39" spans="1:78" ht="15.75" x14ac:dyDescent="0.2">
      <c r="A39" s="1009" t="s">
        <v>842</v>
      </c>
      <c r="B39" s="1010"/>
      <c r="C39" s="1010"/>
      <c r="D39" s="1010"/>
      <c r="E39" s="1010"/>
      <c r="F39" s="1010"/>
      <c r="G39" s="1010"/>
      <c r="H39" s="566"/>
      <c r="I39" s="566"/>
      <c r="J39" s="109"/>
      <c r="K39" s="109"/>
      <c r="L39" s="109"/>
      <c r="M39" s="109"/>
    </row>
    <row r="40" spans="1:78" x14ac:dyDescent="0.25">
      <c r="A40" s="564"/>
      <c r="B40" s="564"/>
      <c r="C40" s="564"/>
      <c r="D40" s="564"/>
      <c r="E40" s="564"/>
      <c r="F40" s="564"/>
      <c r="G40" s="564"/>
      <c r="H40" s="564"/>
      <c r="I40" s="564"/>
      <c r="J40" s="563"/>
      <c r="K40" s="563"/>
      <c r="L40" s="563"/>
      <c r="M40" s="563"/>
    </row>
    <row r="41" spans="1:78" ht="136.5" customHeight="1" x14ac:dyDescent="0.25">
      <c r="A41" s="581" t="s">
        <v>861</v>
      </c>
      <c r="B41" s="581" t="s">
        <v>860</v>
      </c>
      <c r="C41" s="581" t="s">
        <v>859</v>
      </c>
      <c r="D41" s="581" t="s">
        <v>858</v>
      </c>
      <c r="E41" s="581" t="s">
        <v>857</v>
      </c>
      <c r="F41" s="581" t="s">
        <v>856</v>
      </c>
      <c r="G41" s="581" t="s">
        <v>855</v>
      </c>
      <c r="H41" s="581" t="s">
        <v>854</v>
      </c>
      <c r="I41" s="581" t="s">
        <v>853</v>
      </c>
      <c r="J41" s="580" t="s">
        <v>852</v>
      </c>
      <c r="K41" s="580" t="s">
        <v>851</v>
      </c>
      <c r="L41" s="580" t="s">
        <v>850</v>
      </c>
      <c r="M41" s="580" t="s">
        <v>849</v>
      </c>
      <c r="N41" s="579" t="s">
        <v>848</v>
      </c>
      <c r="O41" s="579" t="s">
        <v>847</v>
      </c>
      <c r="P41" s="579" t="s">
        <v>846</v>
      </c>
      <c r="Q41" s="579" t="s">
        <v>845</v>
      </c>
      <c r="R41" s="579" t="s">
        <v>844</v>
      </c>
    </row>
    <row r="42" spans="1:78" ht="18" x14ac:dyDescent="0.25">
      <c r="A42" s="861">
        <v>43195</v>
      </c>
      <c r="B42" s="571">
        <v>-792.90017699999999</v>
      </c>
      <c r="C42" s="571">
        <v>-847.880765</v>
      </c>
      <c r="D42" s="569">
        <v>64.835774000000001</v>
      </c>
      <c r="E42" s="569">
        <v>9.8551870000000008</v>
      </c>
      <c r="F42" s="862">
        <v>2.784962765</v>
      </c>
      <c r="G42" s="862">
        <v>14.704652076</v>
      </c>
      <c r="H42" s="571">
        <f>C42-B42</f>
        <v>-54.980588000000012</v>
      </c>
      <c r="I42" s="862">
        <v>-12.887448336</v>
      </c>
      <c r="J42" s="578"/>
      <c r="K42" s="578"/>
      <c r="L42" s="578"/>
      <c r="M42" s="578"/>
      <c r="N42" s="578"/>
      <c r="O42" s="578"/>
      <c r="P42" s="578"/>
      <c r="Q42" s="578"/>
      <c r="R42" s="577">
        <f t="shared" ref="R42:R49" si="4">H42/E42*1000</f>
        <v>-5578.8477681854247</v>
      </c>
    </row>
    <row r="43" spans="1:78" ht="18" x14ac:dyDescent="0.25">
      <c r="A43" s="861">
        <v>43225</v>
      </c>
      <c r="B43" s="571">
        <v>-1120.666502</v>
      </c>
      <c r="C43" s="571">
        <v>-1192.236216</v>
      </c>
      <c r="D43" s="571">
        <v>81.868391000000003</v>
      </c>
      <c r="E43" s="569">
        <v>10.298674999999999</v>
      </c>
      <c r="F43" s="862">
        <v>3.5280547389999999</v>
      </c>
      <c r="G43" s="862">
        <v>19.884933030999999</v>
      </c>
      <c r="H43" s="571">
        <f>C43-B43</f>
        <v>-71.569713999999976</v>
      </c>
      <c r="I43" s="862">
        <v>-17.325553842000001</v>
      </c>
      <c r="J43" s="578"/>
      <c r="K43" s="578"/>
      <c r="L43" s="578"/>
      <c r="M43" s="578"/>
      <c r="N43" s="578"/>
      <c r="O43" s="578"/>
      <c r="P43" s="578"/>
      <c r="Q43" s="578"/>
      <c r="R43" s="577">
        <f t="shared" si="4"/>
        <v>-6949.4098998172076</v>
      </c>
    </row>
    <row r="44" spans="1:78" ht="18" x14ac:dyDescent="0.25">
      <c r="A44" s="861">
        <v>43256</v>
      </c>
      <c r="B44" s="571">
        <v>-1303.924835</v>
      </c>
      <c r="C44" s="571">
        <v>-1416.222358</v>
      </c>
      <c r="D44" s="571">
        <v>116.850381</v>
      </c>
      <c r="E44" s="569">
        <v>4.5528529999999998</v>
      </c>
      <c r="F44" s="862">
        <v>1.2979594839999999</v>
      </c>
      <c r="G44" s="862">
        <v>24.088126187</v>
      </c>
      <c r="H44" s="571">
        <f>C44-B44</f>
        <v>-112.29752299999996</v>
      </c>
      <c r="I44" s="862">
        <v>-25.777753932</v>
      </c>
      <c r="J44" s="578"/>
      <c r="K44" s="578"/>
      <c r="L44" s="578"/>
      <c r="M44" s="578"/>
      <c r="N44" s="578"/>
      <c r="O44" s="578"/>
      <c r="P44" s="578"/>
      <c r="Q44" s="578"/>
      <c r="R44" s="577">
        <f t="shared" si="4"/>
        <v>-24665.308324252936</v>
      </c>
    </row>
    <row r="45" spans="1:78" ht="18" x14ac:dyDescent="0.25">
      <c r="A45" s="861">
        <v>43286</v>
      </c>
      <c r="B45" s="571">
        <v>-1170.59629</v>
      </c>
      <c r="C45" s="571">
        <v>-1312.58592</v>
      </c>
      <c r="D45" s="571">
        <v>144.16227599999999</v>
      </c>
      <c r="E45" s="569">
        <v>2.1726480000000001</v>
      </c>
      <c r="F45" s="862">
        <v>0.46241054300000001</v>
      </c>
      <c r="G45" s="862">
        <v>32.736288444000003</v>
      </c>
      <c r="H45" s="571">
        <f>C45-B45</f>
        <v>-141.98963000000003</v>
      </c>
      <c r="I45" s="862">
        <v>-36.511158899000002</v>
      </c>
      <c r="J45" s="578"/>
      <c r="K45" s="578"/>
      <c r="L45" s="578"/>
      <c r="M45" s="578"/>
      <c r="N45" s="578"/>
      <c r="O45" s="578"/>
      <c r="P45" s="578"/>
      <c r="Q45" s="578"/>
      <c r="R45" s="577">
        <f t="shared" si="4"/>
        <v>-65353.260169157649</v>
      </c>
    </row>
    <row r="46" spans="1:78" ht="18" x14ac:dyDescent="0.25">
      <c r="A46" s="861">
        <v>43317</v>
      </c>
      <c r="B46" s="571">
        <v>-1499.295494</v>
      </c>
      <c r="C46" s="571">
        <v>-1601.9650730000001</v>
      </c>
      <c r="D46" s="571">
        <v>107.289822</v>
      </c>
      <c r="E46" s="569">
        <v>4.6202360000000002</v>
      </c>
      <c r="F46" s="862">
        <v>1.0704141659999999</v>
      </c>
      <c r="G46" s="862">
        <v>22.980718407000001</v>
      </c>
      <c r="H46" s="571">
        <f>C45-B46</f>
        <v>186.70957399999998</v>
      </c>
      <c r="I46" s="862">
        <v>-23.114500677999999</v>
      </c>
      <c r="J46" s="578"/>
      <c r="K46" s="578"/>
      <c r="L46" s="578"/>
      <c r="M46" s="578"/>
      <c r="N46" s="578"/>
      <c r="O46" s="578"/>
      <c r="P46" s="578"/>
      <c r="Q46" s="578"/>
      <c r="R46" s="577">
        <f t="shared" si="4"/>
        <v>40411.263407323771</v>
      </c>
    </row>
    <row r="47" spans="1:78" ht="18" x14ac:dyDescent="0.25">
      <c r="A47" s="861">
        <v>43348</v>
      </c>
      <c r="B47" s="571">
        <v>-927.89033400000005</v>
      </c>
      <c r="C47" s="571">
        <v>-1004.868904</v>
      </c>
      <c r="D47" s="571">
        <v>88.996785000000003</v>
      </c>
      <c r="E47" s="569">
        <v>12.01821</v>
      </c>
      <c r="F47" s="862">
        <v>3.3304014309999999</v>
      </c>
      <c r="G47" s="862">
        <v>23.348852545</v>
      </c>
      <c r="H47" s="571">
        <f>C46-B47</f>
        <v>-674.07473900000002</v>
      </c>
      <c r="I47" s="862">
        <v>-25.059405521999999</v>
      </c>
      <c r="J47" s="578"/>
      <c r="K47" s="578"/>
      <c r="L47" s="578"/>
      <c r="M47" s="578"/>
      <c r="N47" s="578"/>
      <c r="O47" s="578"/>
      <c r="P47" s="578"/>
      <c r="Q47" s="578"/>
      <c r="R47" s="577">
        <f t="shared" si="4"/>
        <v>-56087.781707924893</v>
      </c>
    </row>
    <row r="48" spans="1:78" ht="18" x14ac:dyDescent="0.25">
      <c r="A48" s="861">
        <v>43378</v>
      </c>
      <c r="B48" s="571">
        <v>-1185.7568799999999</v>
      </c>
      <c r="C48" s="571">
        <v>-1284.575893</v>
      </c>
      <c r="D48" s="571">
        <v>106.840012</v>
      </c>
      <c r="E48" s="569">
        <v>8.0210290000000004</v>
      </c>
      <c r="F48" s="862">
        <v>2.2557871860000001</v>
      </c>
      <c r="G48" s="862">
        <v>26.353212079999999</v>
      </c>
      <c r="H48" s="571">
        <f>C47-B48</f>
        <v>180.88797599999987</v>
      </c>
      <c r="I48" s="862">
        <v>-30.203591502999998</v>
      </c>
      <c r="J48" s="578"/>
      <c r="K48" s="578"/>
      <c r="L48" s="578"/>
      <c r="M48" s="578"/>
      <c r="N48" s="578"/>
      <c r="O48" s="578"/>
      <c r="P48" s="578"/>
      <c r="Q48" s="578"/>
      <c r="R48" s="577">
        <f t="shared" si="4"/>
        <v>22551.716992919472</v>
      </c>
    </row>
    <row r="49" spans="1:20" s="575" customFormat="1" ht="18" x14ac:dyDescent="0.25">
      <c r="A49" s="861">
        <v>43409</v>
      </c>
      <c r="B49" s="571">
        <v>-1086.6836470000001</v>
      </c>
      <c r="C49" s="571">
        <v>-1188.267515</v>
      </c>
      <c r="D49" s="571">
        <v>105.38142999999999</v>
      </c>
      <c r="E49" s="569">
        <v>3.797558</v>
      </c>
      <c r="F49" s="862">
        <v>1.1284502709999999</v>
      </c>
      <c r="G49" s="862">
        <v>24.763846002000001</v>
      </c>
      <c r="H49" s="571">
        <f>C48-B49</f>
        <v>-197.89224599999989</v>
      </c>
      <c r="I49" s="862">
        <v>-25.790210745</v>
      </c>
      <c r="J49" s="568"/>
      <c r="K49" s="568"/>
      <c r="L49" s="568"/>
      <c r="M49" s="568"/>
      <c r="N49" s="568"/>
      <c r="O49" s="568"/>
      <c r="P49" s="568"/>
      <c r="Q49" s="568"/>
      <c r="R49" s="576">
        <f t="shared" si="4"/>
        <v>-52110.394627284135</v>
      </c>
      <c r="S49" s="574"/>
      <c r="T49" s="572"/>
    </row>
    <row r="50" spans="1:20" ht="18" x14ac:dyDescent="0.25">
      <c r="A50" s="861">
        <v>43439</v>
      </c>
      <c r="B50" s="571"/>
      <c r="C50" s="863"/>
      <c r="D50" s="571"/>
      <c r="E50" s="569"/>
      <c r="F50" s="862"/>
      <c r="G50" s="862"/>
      <c r="H50" s="571"/>
      <c r="I50" s="862"/>
      <c r="J50" s="568"/>
      <c r="K50" s="568"/>
      <c r="L50" s="568"/>
      <c r="M50" s="568"/>
      <c r="N50" s="568"/>
      <c r="O50" s="568"/>
      <c r="P50" s="568"/>
      <c r="Q50" s="568"/>
      <c r="R50" s="567"/>
      <c r="S50" s="574"/>
      <c r="T50" s="572"/>
    </row>
    <row r="51" spans="1:20" ht="18" x14ac:dyDescent="0.25">
      <c r="A51" s="861">
        <v>43470</v>
      </c>
      <c r="B51" s="571"/>
      <c r="C51" s="571"/>
      <c r="D51" s="571"/>
      <c r="E51" s="569"/>
      <c r="F51" s="862"/>
      <c r="G51" s="862"/>
      <c r="H51" s="571"/>
      <c r="I51" s="862"/>
      <c r="J51" s="568"/>
      <c r="K51" s="568"/>
      <c r="L51" s="568"/>
      <c r="M51" s="568"/>
      <c r="N51" s="568"/>
      <c r="O51" s="568"/>
      <c r="P51" s="568"/>
      <c r="Q51" s="568"/>
      <c r="R51" s="567"/>
    </row>
    <row r="52" spans="1:20" ht="18" x14ac:dyDescent="0.25">
      <c r="A52" s="861">
        <v>43501</v>
      </c>
      <c r="B52" s="571"/>
      <c r="C52" s="571"/>
      <c r="D52" s="571"/>
      <c r="E52" s="569"/>
      <c r="F52" s="862"/>
      <c r="G52" s="862"/>
      <c r="H52" s="571"/>
      <c r="I52" s="862"/>
      <c r="J52" s="568"/>
      <c r="K52" s="568"/>
      <c r="L52" s="568"/>
      <c r="M52" s="568"/>
      <c r="N52" s="568"/>
      <c r="O52" s="568"/>
      <c r="P52" s="568"/>
      <c r="Q52" s="568"/>
      <c r="R52" s="567"/>
    </row>
    <row r="53" spans="1:20" ht="18" x14ac:dyDescent="0.25">
      <c r="A53" s="861">
        <v>43529</v>
      </c>
      <c r="B53" s="571"/>
      <c r="C53" s="571"/>
      <c r="D53" s="571"/>
      <c r="E53" s="569"/>
      <c r="F53" s="862"/>
      <c r="G53" s="862"/>
      <c r="H53" s="571"/>
      <c r="I53" s="862"/>
      <c r="J53" s="568"/>
      <c r="K53" s="568"/>
      <c r="L53" s="568"/>
      <c r="M53" s="568"/>
      <c r="N53" s="568"/>
      <c r="O53" s="568"/>
      <c r="P53" s="568"/>
      <c r="Q53" s="568"/>
      <c r="R53" s="567"/>
    </row>
    <row r="54" spans="1:20" ht="18" x14ac:dyDescent="0.25">
      <c r="A54" s="864" t="s">
        <v>5</v>
      </c>
      <c r="B54" s="569">
        <f t="shared" ref="B54:I54" si="5">SUM(B42:B53)</f>
        <v>-9087.714159000001</v>
      </c>
      <c r="C54" s="569">
        <f t="shared" si="5"/>
        <v>-9848.6026439999987</v>
      </c>
      <c r="D54" s="569">
        <f t="shared" si="5"/>
        <v>816.22487100000001</v>
      </c>
      <c r="E54" s="569">
        <f t="shared" si="5"/>
        <v>55.336396000000001</v>
      </c>
      <c r="F54" s="569">
        <f t="shared" si="5"/>
        <v>15.858440585000002</v>
      </c>
      <c r="G54" s="569">
        <f t="shared" si="5"/>
        <v>188.86062877200001</v>
      </c>
      <c r="H54" s="569">
        <f t="shared" si="5"/>
        <v>-885.20689000000004</v>
      </c>
      <c r="I54" s="569">
        <f t="shared" si="5"/>
        <v>-196.66962345700003</v>
      </c>
      <c r="J54" s="568"/>
      <c r="K54" s="568"/>
      <c r="L54" s="568"/>
      <c r="M54" s="568"/>
      <c r="N54" s="568"/>
      <c r="O54" s="568"/>
      <c r="P54" s="568"/>
      <c r="Q54" s="568"/>
      <c r="R54" s="567"/>
    </row>
    <row r="55" spans="1:20" ht="15.75" x14ac:dyDescent="0.2">
      <c r="A55" s="1009" t="s">
        <v>843</v>
      </c>
      <c r="B55" s="1010"/>
      <c r="C55" s="1010"/>
      <c r="D55" s="1010"/>
      <c r="E55" s="1010"/>
      <c r="F55" s="1010"/>
      <c r="G55" s="1010"/>
      <c r="H55" s="566"/>
      <c r="I55" s="566"/>
      <c r="J55" s="565"/>
      <c r="K55" s="565"/>
      <c r="L55" s="565"/>
      <c r="M55" s="565"/>
      <c r="N55" s="564"/>
      <c r="O55" s="564"/>
      <c r="P55" s="564"/>
      <c r="Q55" s="564"/>
      <c r="R55" s="564"/>
    </row>
    <row r="56" spans="1:20" ht="15.75" x14ac:dyDescent="0.2">
      <c r="A56" s="1009" t="s">
        <v>842</v>
      </c>
      <c r="B56" s="1010"/>
      <c r="C56" s="1010"/>
      <c r="D56" s="1010"/>
      <c r="E56" s="1010"/>
      <c r="F56" s="1010"/>
      <c r="G56" s="1010"/>
      <c r="H56" s="566"/>
      <c r="I56" s="566"/>
      <c r="J56" s="565"/>
      <c r="K56" s="565"/>
      <c r="L56" s="565"/>
      <c r="M56" s="565"/>
      <c r="N56" s="564"/>
      <c r="O56" s="564"/>
      <c r="P56" s="564"/>
      <c r="Q56" s="564"/>
      <c r="R56" s="564"/>
    </row>
    <row r="57" spans="1:20" ht="15.75" x14ac:dyDescent="0.25">
      <c r="A57" s="585"/>
      <c r="B57" s="585"/>
      <c r="C57" s="585"/>
      <c r="D57" s="585"/>
      <c r="E57" s="585"/>
      <c r="F57" s="585"/>
      <c r="G57" s="585"/>
      <c r="J57" s="563"/>
      <c r="K57" s="563"/>
      <c r="L57" s="563"/>
      <c r="M57" s="563"/>
    </row>
    <row r="58" spans="1:20" x14ac:dyDescent="0.25">
      <c r="J58" s="563"/>
      <c r="K58" s="563"/>
      <c r="L58" s="563"/>
      <c r="M58" s="563"/>
    </row>
    <row r="59" spans="1:20" x14ac:dyDescent="0.25">
      <c r="J59" s="563"/>
      <c r="K59" s="563"/>
      <c r="L59" s="563"/>
      <c r="M59" s="563"/>
    </row>
    <row r="60" spans="1:20" x14ac:dyDescent="0.25">
      <c r="J60" s="563"/>
      <c r="K60" s="563"/>
      <c r="L60" s="563"/>
      <c r="M60" s="563"/>
    </row>
    <row r="61" spans="1:20" x14ac:dyDescent="0.25">
      <c r="J61" s="563"/>
      <c r="K61" s="563"/>
      <c r="L61" s="563"/>
      <c r="M61" s="563"/>
    </row>
    <row r="62" spans="1:20" x14ac:dyDescent="0.25">
      <c r="J62" s="563"/>
      <c r="K62" s="563"/>
      <c r="L62" s="563"/>
      <c r="M62" s="563"/>
    </row>
    <row r="63" spans="1:20" x14ac:dyDescent="0.25">
      <c r="J63" s="563"/>
      <c r="K63" s="563"/>
      <c r="L63" s="563"/>
      <c r="M63" s="563"/>
    </row>
    <row r="64" spans="1:20" x14ac:dyDescent="0.25">
      <c r="J64" s="563"/>
      <c r="K64" s="563"/>
      <c r="L64" s="563"/>
      <c r="M64" s="563"/>
    </row>
    <row r="65" spans="10:13" x14ac:dyDescent="0.25">
      <c r="J65" s="563"/>
      <c r="K65" s="563"/>
      <c r="L65" s="563"/>
      <c r="M65" s="563"/>
    </row>
    <row r="66" spans="10:13" x14ac:dyDescent="0.25">
      <c r="J66" s="563"/>
      <c r="K66" s="563"/>
      <c r="L66" s="563"/>
      <c r="M66" s="563"/>
    </row>
    <row r="67" spans="10:13" x14ac:dyDescent="0.25">
      <c r="J67" s="563"/>
      <c r="K67" s="563"/>
      <c r="L67" s="563"/>
      <c r="M67" s="563"/>
    </row>
    <row r="68" spans="10:13" x14ac:dyDescent="0.25">
      <c r="J68" s="563"/>
      <c r="K68" s="563"/>
      <c r="L68" s="563"/>
      <c r="M68" s="563"/>
    </row>
    <row r="69" spans="10:13" x14ac:dyDescent="0.25">
      <c r="J69" s="563"/>
      <c r="K69" s="563"/>
      <c r="L69" s="563"/>
      <c r="M69" s="563"/>
    </row>
    <row r="70" spans="10:13" x14ac:dyDescent="0.25">
      <c r="J70" s="563"/>
      <c r="K70" s="563"/>
      <c r="L70" s="563"/>
      <c r="M70" s="563"/>
    </row>
    <row r="71" spans="10:13" x14ac:dyDescent="0.25">
      <c r="J71" s="563"/>
      <c r="K71" s="563"/>
      <c r="L71" s="563"/>
      <c r="M71" s="563"/>
    </row>
    <row r="72" spans="10:13" x14ac:dyDescent="0.25">
      <c r="J72" s="563"/>
      <c r="K72" s="563"/>
      <c r="L72" s="563"/>
      <c r="M72" s="563"/>
    </row>
    <row r="73" spans="10:13" x14ac:dyDescent="0.25">
      <c r="J73" s="563"/>
      <c r="K73" s="563"/>
      <c r="L73" s="563"/>
      <c r="M73" s="563"/>
    </row>
    <row r="74" spans="10:13" x14ac:dyDescent="0.25">
      <c r="J74" s="563"/>
      <c r="K74" s="563"/>
      <c r="L74" s="563"/>
      <c r="M74" s="563"/>
    </row>
    <row r="75" spans="10:13" x14ac:dyDescent="0.25">
      <c r="J75" s="563"/>
      <c r="K75" s="563"/>
      <c r="L75" s="563"/>
      <c r="M75" s="563"/>
    </row>
    <row r="76" spans="10:13" x14ac:dyDescent="0.25">
      <c r="J76" s="563"/>
      <c r="K76" s="563"/>
      <c r="L76" s="563"/>
      <c r="M76" s="563"/>
    </row>
    <row r="77" spans="10:13" x14ac:dyDescent="0.25">
      <c r="J77" s="563"/>
      <c r="K77" s="563"/>
      <c r="L77" s="563"/>
      <c r="M77" s="563"/>
    </row>
    <row r="78" spans="10:13" x14ac:dyDescent="0.25">
      <c r="J78" s="563"/>
      <c r="K78" s="563"/>
      <c r="L78" s="563"/>
      <c r="M78" s="563"/>
    </row>
    <row r="79" spans="10:13" x14ac:dyDescent="0.25">
      <c r="J79" s="563"/>
      <c r="K79" s="563"/>
      <c r="L79" s="563"/>
      <c r="M79" s="563"/>
    </row>
    <row r="80" spans="10:13" x14ac:dyDescent="0.25">
      <c r="J80" s="563"/>
      <c r="K80" s="563"/>
      <c r="L80" s="563"/>
      <c r="M80" s="563"/>
    </row>
    <row r="81" spans="10:13" x14ac:dyDescent="0.25">
      <c r="J81" s="563"/>
      <c r="K81" s="563"/>
      <c r="L81" s="563"/>
      <c r="M81" s="563"/>
    </row>
    <row r="82" spans="10:13" x14ac:dyDescent="0.25">
      <c r="J82" s="563"/>
      <c r="K82" s="563"/>
      <c r="L82" s="563"/>
      <c r="M82" s="563"/>
    </row>
    <row r="83" spans="10:13" x14ac:dyDescent="0.25">
      <c r="J83" s="563"/>
      <c r="K83" s="563"/>
      <c r="L83" s="563"/>
      <c r="M83" s="563"/>
    </row>
    <row r="84" spans="10:13" x14ac:dyDescent="0.25">
      <c r="J84" s="563"/>
      <c r="K84" s="563"/>
      <c r="L84" s="563"/>
      <c r="M84" s="563"/>
    </row>
    <row r="85" spans="10:13" x14ac:dyDescent="0.25">
      <c r="J85" s="563"/>
      <c r="K85" s="563"/>
      <c r="L85" s="563"/>
      <c r="M85" s="563"/>
    </row>
    <row r="86" spans="10:13" x14ac:dyDescent="0.25">
      <c r="J86" s="563"/>
      <c r="K86" s="563"/>
      <c r="L86" s="563"/>
      <c r="M86" s="563"/>
    </row>
    <row r="87" spans="10:13" x14ac:dyDescent="0.25">
      <c r="J87" s="563"/>
      <c r="K87" s="563"/>
      <c r="L87" s="563"/>
      <c r="M87" s="563"/>
    </row>
    <row r="88" spans="10:13" x14ac:dyDescent="0.25">
      <c r="J88" s="563"/>
      <c r="K88" s="563"/>
      <c r="L88" s="563"/>
      <c r="M88" s="563"/>
    </row>
    <row r="89" spans="10:13" x14ac:dyDescent="0.25">
      <c r="J89" s="563"/>
      <c r="K89" s="563"/>
      <c r="L89" s="563"/>
      <c r="M89" s="563"/>
    </row>
    <row r="90" spans="10:13" x14ac:dyDescent="0.25">
      <c r="J90" s="563"/>
      <c r="K90" s="563"/>
      <c r="L90" s="563"/>
      <c r="M90" s="563"/>
    </row>
    <row r="91" spans="10:13" x14ac:dyDescent="0.25">
      <c r="J91" s="563"/>
      <c r="K91" s="563"/>
      <c r="L91" s="563"/>
      <c r="M91" s="563"/>
    </row>
    <row r="92" spans="10:13" x14ac:dyDescent="0.25">
      <c r="J92" s="563"/>
      <c r="K92" s="563"/>
      <c r="L92" s="563"/>
      <c r="M92" s="563"/>
    </row>
    <row r="93" spans="10:13" x14ac:dyDescent="0.25">
      <c r="J93" s="563"/>
      <c r="K93" s="563"/>
      <c r="L93" s="563"/>
      <c r="M93" s="563"/>
    </row>
    <row r="94" spans="10:13" x14ac:dyDescent="0.25">
      <c r="J94" s="563"/>
      <c r="K94" s="563"/>
      <c r="L94" s="563"/>
      <c r="M94" s="563"/>
    </row>
    <row r="95" spans="10:13" x14ac:dyDescent="0.25">
      <c r="J95" s="563"/>
      <c r="K95" s="563"/>
      <c r="L95" s="563"/>
      <c r="M95" s="563"/>
    </row>
    <row r="96" spans="10:13" x14ac:dyDescent="0.25">
      <c r="J96" s="563"/>
      <c r="K96" s="563"/>
      <c r="L96" s="563"/>
      <c r="M96" s="563"/>
    </row>
    <row r="97" spans="10:13" x14ac:dyDescent="0.25">
      <c r="J97" s="563"/>
      <c r="K97" s="563"/>
      <c r="L97" s="563"/>
      <c r="M97" s="563"/>
    </row>
    <row r="98" spans="10:13" x14ac:dyDescent="0.25">
      <c r="J98" s="563"/>
      <c r="K98" s="563"/>
      <c r="L98" s="563"/>
      <c r="M98" s="563"/>
    </row>
    <row r="99" spans="10:13" x14ac:dyDescent="0.25">
      <c r="J99" s="563"/>
      <c r="K99" s="563"/>
      <c r="L99" s="563"/>
      <c r="M99" s="563"/>
    </row>
    <row r="100" spans="10:13" x14ac:dyDescent="0.25">
      <c r="J100" s="563"/>
      <c r="K100" s="563"/>
      <c r="L100" s="563"/>
      <c r="M100" s="563"/>
    </row>
    <row r="101" spans="10:13" x14ac:dyDescent="0.25">
      <c r="J101" s="563"/>
      <c r="K101" s="563"/>
      <c r="L101" s="563"/>
      <c r="M101" s="563"/>
    </row>
    <row r="102" spans="10:13" x14ac:dyDescent="0.25">
      <c r="J102" s="563"/>
      <c r="K102" s="563"/>
      <c r="L102" s="563"/>
      <c r="M102" s="563"/>
    </row>
    <row r="103" spans="10:13" x14ac:dyDescent="0.25">
      <c r="J103" s="563"/>
      <c r="K103" s="563"/>
      <c r="L103" s="563"/>
      <c r="M103" s="563"/>
    </row>
    <row r="104" spans="10:13" x14ac:dyDescent="0.25">
      <c r="J104" s="563"/>
      <c r="K104" s="563"/>
      <c r="L104" s="563"/>
      <c r="M104" s="563"/>
    </row>
    <row r="105" spans="10:13" x14ac:dyDescent="0.25">
      <c r="J105" s="563"/>
      <c r="K105" s="563"/>
      <c r="L105" s="563"/>
      <c r="M105" s="563"/>
    </row>
    <row r="106" spans="10:13" x14ac:dyDescent="0.25">
      <c r="J106" s="563"/>
      <c r="K106" s="563"/>
      <c r="L106" s="563"/>
      <c r="M106" s="563"/>
    </row>
    <row r="107" spans="10:13" x14ac:dyDescent="0.25">
      <c r="J107" s="563"/>
      <c r="K107" s="563"/>
      <c r="L107" s="563"/>
      <c r="M107" s="563"/>
    </row>
    <row r="108" spans="10:13" x14ac:dyDescent="0.25">
      <c r="J108" s="563"/>
      <c r="K108" s="563"/>
      <c r="L108" s="563"/>
      <c r="M108" s="563"/>
    </row>
    <row r="109" spans="10:13" x14ac:dyDescent="0.25">
      <c r="J109" s="563"/>
      <c r="K109" s="563"/>
      <c r="L109" s="563"/>
      <c r="M109" s="563"/>
    </row>
    <row r="110" spans="10:13" x14ac:dyDescent="0.25">
      <c r="J110" s="563"/>
      <c r="K110" s="563"/>
      <c r="L110" s="563"/>
      <c r="M110" s="563"/>
    </row>
    <row r="111" spans="10:13" x14ac:dyDescent="0.25">
      <c r="J111" s="563"/>
      <c r="K111" s="563"/>
      <c r="L111" s="563"/>
      <c r="M111" s="563"/>
    </row>
    <row r="112" spans="10:13" x14ac:dyDescent="0.25">
      <c r="J112" s="563"/>
      <c r="K112" s="563"/>
      <c r="L112" s="563"/>
      <c r="M112" s="563"/>
    </row>
    <row r="113" spans="10:13" x14ac:dyDescent="0.25">
      <c r="J113" s="563"/>
      <c r="K113" s="563"/>
      <c r="L113" s="563"/>
      <c r="M113" s="563"/>
    </row>
    <row r="114" spans="10:13" x14ac:dyDescent="0.25">
      <c r="J114" s="563"/>
      <c r="K114" s="563"/>
      <c r="L114" s="563"/>
      <c r="M114" s="563"/>
    </row>
    <row r="115" spans="10:13" x14ac:dyDescent="0.25">
      <c r="J115" s="563"/>
      <c r="K115" s="563"/>
      <c r="L115" s="563"/>
      <c r="M115" s="563"/>
    </row>
    <row r="116" spans="10:13" x14ac:dyDescent="0.25">
      <c r="J116" s="563"/>
      <c r="K116" s="563"/>
      <c r="L116" s="563"/>
      <c r="M116" s="563"/>
    </row>
    <row r="117" spans="10:13" x14ac:dyDescent="0.25">
      <c r="J117" s="563"/>
      <c r="K117" s="563"/>
      <c r="L117" s="563"/>
      <c r="M117" s="563"/>
    </row>
    <row r="118" spans="10:13" x14ac:dyDescent="0.25">
      <c r="J118" s="563"/>
      <c r="K118" s="563"/>
      <c r="L118" s="563"/>
      <c r="M118" s="563"/>
    </row>
    <row r="119" spans="10:13" x14ac:dyDescent="0.25">
      <c r="J119" s="563"/>
      <c r="K119" s="563"/>
      <c r="L119" s="563"/>
      <c r="M119" s="563"/>
    </row>
    <row r="120" spans="10:13" x14ac:dyDescent="0.25">
      <c r="J120" s="563"/>
      <c r="K120" s="563"/>
      <c r="L120" s="563"/>
      <c r="M120" s="563"/>
    </row>
    <row r="121" spans="10:13" x14ac:dyDescent="0.25">
      <c r="J121" s="563"/>
      <c r="K121" s="563"/>
      <c r="L121" s="563"/>
      <c r="M121" s="563"/>
    </row>
    <row r="122" spans="10:13" x14ac:dyDescent="0.25">
      <c r="J122" s="563"/>
      <c r="K122" s="563"/>
      <c r="L122" s="563"/>
      <c r="M122" s="563"/>
    </row>
    <row r="123" spans="10:13" x14ac:dyDescent="0.25">
      <c r="J123" s="563"/>
      <c r="K123" s="563"/>
      <c r="L123" s="563"/>
      <c r="M123" s="563"/>
    </row>
    <row r="124" spans="10:13" x14ac:dyDescent="0.25">
      <c r="J124" s="563"/>
      <c r="K124" s="563"/>
      <c r="L124" s="563"/>
      <c r="M124" s="563"/>
    </row>
    <row r="125" spans="10:13" x14ac:dyDescent="0.25">
      <c r="J125" s="563"/>
      <c r="K125" s="563"/>
      <c r="L125" s="563"/>
      <c r="M125" s="563"/>
    </row>
    <row r="126" spans="10:13" x14ac:dyDescent="0.25">
      <c r="J126" s="563"/>
      <c r="K126" s="563"/>
      <c r="L126" s="563"/>
      <c r="M126" s="563"/>
    </row>
    <row r="127" spans="10:13" x14ac:dyDescent="0.25">
      <c r="J127" s="563"/>
      <c r="K127" s="563"/>
      <c r="L127" s="563"/>
      <c r="M127" s="563"/>
    </row>
    <row r="128" spans="10:13" x14ac:dyDescent="0.25">
      <c r="J128" s="563"/>
      <c r="K128" s="563"/>
      <c r="L128" s="563"/>
      <c r="M128" s="563"/>
    </row>
    <row r="129" spans="10:13" x14ac:dyDescent="0.25">
      <c r="J129" s="563"/>
      <c r="K129" s="563"/>
      <c r="L129" s="563"/>
      <c r="M129" s="563"/>
    </row>
    <row r="130" spans="10:13" x14ac:dyDescent="0.25">
      <c r="J130" s="563"/>
      <c r="K130" s="563"/>
      <c r="L130" s="563"/>
      <c r="M130" s="563"/>
    </row>
    <row r="131" spans="10:13" x14ac:dyDescent="0.25">
      <c r="J131" s="563"/>
      <c r="K131" s="563"/>
      <c r="L131" s="563"/>
      <c r="M131" s="563"/>
    </row>
    <row r="132" spans="10:13" x14ac:dyDescent="0.25">
      <c r="J132" s="563"/>
      <c r="K132" s="563"/>
      <c r="L132" s="563"/>
      <c r="M132" s="563"/>
    </row>
    <row r="133" spans="10:13" x14ac:dyDescent="0.25">
      <c r="J133" s="563"/>
      <c r="K133" s="563"/>
      <c r="L133" s="563"/>
      <c r="M133" s="563"/>
    </row>
    <row r="134" spans="10:13" x14ac:dyDescent="0.25">
      <c r="J134" s="563"/>
      <c r="K134" s="563"/>
      <c r="L134" s="563"/>
      <c r="M134" s="563"/>
    </row>
    <row r="135" spans="10:13" x14ac:dyDescent="0.25">
      <c r="J135" s="563"/>
      <c r="K135" s="563"/>
      <c r="L135" s="563"/>
      <c r="M135" s="563"/>
    </row>
    <row r="136" spans="10:13" x14ac:dyDescent="0.25">
      <c r="J136" s="563"/>
      <c r="K136" s="563"/>
      <c r="L136" s="563"/>
      <c r="M136" s="563"/>
    </row>
    <row r="137" spans="10:13" x14ac:dyDescent="0.25">
      <c r="J137" s="563"/>
      <c r="K137" s="563"/>
      <c r="L137" s="563"/>
      <c r="M137" s="563"/>
    </row>
    <row r="138" spans="10:13" x14ac:dyDescent="0.25">
      <c r="J138" s="563"/>
      <c r="K138" s="563"/>
      <c r="L138" s="563"/>
      <c r="M138" s="563"/>
    </row>
    <row r="139" spans="10:13" x14ac:dyDescent="0.25">
      <c r="J139" s="563"/>
      <c r="K139" s="563"/>
      <c r="L139" s="563"/>
      <c r="M139" s="563"/>
    </row>
    <row r="140" spans="10:13" x14ac:dyDescent="0.25">
      <c r="J140" s="563"/>
      <c r="K140" s="563"/>
      <c r="L140" s="563"/>
      <c r="M140" s="563"/>
    </row>
    <row r="141" spans="10:13" x14ac:dyDescent="0.25">
      <c r="J141" s="563"/>
      <c r="K141" s="563"/>
      <c r="L141" s="563"/>
      <c r="M141" s="563"/>
    </row>
    <row r="142" spans="10:13" x14ac:dyDescent="0.25">
      <c r="J142" s="563"/>
      <c r="K142" s="563"/>
      <c r="L142" s="563"/>
      <c r="M142" s="563"/>
    </row>
    <row r="143" spans="10:13" x14ac:dyDescent="0.25">
      <c r="J143" s="563"/>
      <c r="K143" s="563"/>
      <c r="L143" s="563"/>
      <c r="M143" s="563"/>
    </row>
    <row r="144" spans="10:13" x14ac:dyDescent="0.25">
      <c r="J144" s="563"/>
      <c r="K144" s="563"/>
      <c r="L144" s="563"/>
      <c r="M144" s="563"/>
    </row>
  </sheetData>
  <mergeCells count="7">
    <mergeCell ref="A56:G56"/>
    <mergeCell ref="J7:M7"/>
    <mergeCell ref="A22:G22"/>
    <mergeCell ref="A23:G23"/>
    <mergeCell ref="A38:G38"/>
    <mergeCell ref="A39:G39"/>
    <mergeCell ref="A55:G55"/>
  </mergeCells>
  <printOptions horizontalCentered="1" verticalCentered="1" gridLines="1"/>
  <pageMargins left="0.3" right="0.16" top="0.73" bottom="0.25" header="0.51" footer="0.16"/>
  <pageSetup scale="5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format contents</vt:lpstr>
      <vt:lpstr>Contents</vt:lpstr>
      <vt:lpstr>TRT-1</vt:lpstr>
      <vt:lpstr>TRT-2</vt:lpstr>
      <vt:lpstr>TRT-5</vt:lpstr>
      <vt:lpstr>TRT-6 TTPS</vt:lpstr>
      <vt:lpstr>T-8</vt:lpstr>
      <vt:lpstr>T-9 </vt:lpstr>
      <vt:lpstr>T-10 </vt:lpstr>
      <vt:lpstr>TRT_10 OPGC &amp; IPPs</vt:lpstr>
      <vt:lpstr>TRT-11 &amp; 12</vt:lpstr>
      <vt:lpstr>T-13</vt:lpstr>
      <vt:lpstr>T-14 </vt:lpstr>
      <vt:lpstr> TRT-15</vt:lpstr>
      <vt:lpstr>TRT-19</vt:lpstr>
      <vt:lpstr>' TRT-15'!Print_Area</vt:lpstr>
      <vt:lpstr>Contents!Print_Area</vt:lpstr>
      <vt:lpstr>'format contents'!Print_Area</vt:lpstr>
      <vt:lpstr>'T-10 '!Print_Area</vt:lpstr>
      <vt:lpstr>'T-13'!Print_Area</vt:lpstr>
      <vt:lpstr>'T-14 '!Print_Area</vt:lpstr>
      <vt:lpstr>'T-8'!Print_Area</vt:lpstr>
      <vt:lpstr>'T-9 '!Print_Area</vt:lpstr>
      <vt:lpstr>'TRT_10 OPGC &amp; IPPs'!Print_Area</vt:lpstr>
      <vt:lpstr>'TRT-1'!Print_Area</vt:lpstr>
      <vt:lpstr>'TRT-11 &amp; 12'!Print_Area</vt:lpstr>
      <vt:lpstr>'TRT-19'!Print_Area</vt:lpstr>
      <vt:lpstr>'TRT-5'!Print_Area</vt:lpstr>
      <vt:lpstr>'TRT-6 TTPS'!Print_Area</vt:lpstr>
      <vt:lpstr>' TRT-15'!Print_Titles</vt:lpstr>
      <vt:lpstr>'T-10 '!Print_Titles</vt:lpstr>
      <vt:lpstr>'T-9 '!Print_Titles</vt:lpstr>
      <vt:lpstr>'TRT-1'!Print_Titles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banshi</cp:lastModifiedBy>
  <cp:lastPrinted>2019-01-08T11:07:38Z</cp:lastPrinted>
  <dcterms:created xsi:type="dcterms:W3CDTF">2015-01-07T10:14:43Z</dcterms:created>
  <dcterms:modified xsi:type="dcterms:W3CDTF">2019-01-09T08:16:43Z</dcterms:modified>
</cp:coreProperties>
</file>